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LEGIOS\I.E 1762 SAGRADO CORAZON DE JESUS\I.E 1762 SAGRADO CORAZON DE JESUS\1.00 EXPEDIENTE FINAL IE. 1762\5.METRADOS\"/>
    </mc:Choice>
  </mc:AlternateContent>
  <bookViews>
    <workbookView xWindow="-120" yWindow="-120" windowWidth="21840" windowHeight="13140" tabRatio="828" firstSheet="1" activeTab="2"/>
  </bookViews>
  <sheets>
    <sheet name="RES-GENERAL" sheetId="26" state="hidden" r:id="rId1"/>
    <sheet name="RESUMN" sheetId="42" r:id="rId2"/>
    <sheet name="METRADO INST. ELECT. MECANICA." sheetId="40" r:id="rId3"/>
    <sheet name="RESUMEN" sheetId="5" state="hidden" r:id="rId4"/>
    <sheet name="OBRAS EXT" sheetId="7" state="hidden" r:id="rId5"/>
    <sheet name="MODULO I y II" sheetId="2" state="hidden" r:id="rId6"/>
    <sheet name="MODULO III" sheetId="36" state="hidden" r:id="rId7"/>
    <sheet name="MODULO IV y V" sheetId="37" state="hidden" r:id="rId8"/>
    <sheet name="MODULO VI" sheetId="35" state="hidden" r:id="rId9"/>
    <sheet name="MODULO VII" sheetId="32" state="hidden" r:id="rId10"/>
    <sheet name="MODULO VIII" sheetId="34" state="hidden" r:id="rId11"/>
    <sheet name="ESTRADO" sheetId="24" state="hidden" r:id="rId12"/>
    <sheet name="CIST. Y T.E." sheetId="23" state="hidden" r:id="rId13"/>
  </sheets>
  <definedNames>
    <definedName name="_xlnm._FilterDatabase" localSheetId="12" hidden="1">'CIST. Y T.E.'!#REF!</definedName>
    <definedName name="_xlnm._FilterDatabase" localSheetId="11" hidden="1">ESTRADO!#REF!</definedName>
    <definedName name="_xlnm._FilterDatabase" localSheetId="5" hidden="1">'MODULO I y II'!#REF!</definedName>
    <definedName name="_xlnm._FilterDatabase" localSheetId="6" hidden="1">'MODULO III'!#REF!</definedName>
    <definedName name="_xlnm._FilterDatabase" localSheetId="7" hidden="1">'MODULO IV y V'!#REF!</definedName>
    <definedName name="_xlnm._FilterDatabase" localSheetId="8" hidden="1">'MODULO VI'!#REF!</definedName>
    <definedName name="_xlnm._FilterDatabase" localSheetId="9" hidden="1">'MODULO VII'!#REF!</definedName>
    <definedName name="_xlnm._FilterDatabase" localSheetId="10" hidden="1">'MODULO VIII'!#REF!</definedName>
    <definedName name="_xlnm._FilterDatabase" localSheetId="4" hidden="1">'OBRAS EXT'!#REF!</definedName>
    <definedName name="_xlnm.Print_Area" localSheetId="12">'CIST. Y T.E.'!$A$1:$I$57</definedName>
    <definedName name="_xlnm.Print_Area" localSheetId="11">ESTRADO!$A$1:$I$50</definedName>
    <definedName name="_xlnm.Print_Area" localSheetId="2">'METRADO INST. ELECT. MECANICA.'!$A$1:$L$85</definedName>
    <definedName name="_xlnm.Print_Area" localSheetId="5">'MODULO I y II'!$A$1:$I$250</definedName>
    <definedName name="_xlnm.Print_Area" localSheetId="6">'MODULO III'!$A$1:$I$299</definedName>
    <definedName name="_xlnm.Print_Area" localSheetId="7">'MODULO IV y V'!$A$1:$I$269</definedName>
    <definedName name="_xlnm.Print_Area" localSheetId="8">'MODULO VI'!$A$1:$I$155</definedName>
    <definedName name="_xlnm.Print_Area" localSheetId="9">'MODULO VII'!$A$1:$I$164</definedName>
    <definedName name="_xlnm.Print_Area" localSheetId="10">'MODULO VIII'!$A$1:$I$50</definedName>
    <definedName name="_xlnm.Print_Area" localSheetId="4">'OBRAS EXT'!$A$1:$I$413</definedName>
    <definedName name="_xlnm.Print_Area" localSheetId="0">'RES-GENERAL'!$A$1:$I$124</definedName>
    <definedName name="_xlnm.Print_Area" localSheetId="3">RESUMEN!$A$1:$P$128</definedName>
    <definedName name="_xlnm.Print_Area" localSheetId="1">RESUMN!$A$1:$E$85</definedName>
    <definedName name="_xlnm.Print_Titles" localSheetId="12">'CIST. Y T.E.'!#REF!</definedName>
    <definedName name="_xlnm.Print_Titles" localSheetId="11">ESTRADO!#REF!</definedName>
    <definedName name="_xlnm.Print_Titles" localSheetId="2">'METRADO INST. ELECT. MECANICA.'!$1:$2</definedName>
    <definedName name="_xlnm.Print_Titles" localSheetId="5">'MODULO I y II'!$1:$6</definedName>
    <definedName name="_xlnm.Print_Titles" localSheetId="6">'MODULO III'!$1:$6</definedName>
    <definedName name="_xlnm.Print_Titles" localSheetId="7">'MODULO IV y V'!$1:$6</definedName>
    <definedName name="_xlnm.Print_Titles" localSheetId="8">'MODULO VI'!$1:$6</definedName>
    <definedName name="_xlnm.Print_Titles" localSheetId="9">'MODULO VII'!$1:$6</definedName>
    <definedName name="_xlnm.Print_Titles" localSheetId="10">'MODULO VIII'!$1:$6</definedName>
    <definedName name="_xlnm.Print_Titles" localSheetId="4">'OBRAS EXT'!$1:$7</definedName>
    <definedName name="_xlnm.Print_Titles" localSheetId="0">'RES-GENERAL'!$1:$9</definedName>
    <definedName name="_xlnm.Print_Titles" localSheetId="3">RESUMEN!$1:$9</definedName>
    <definedName name="_xlnm.Print_Titles" localSheetId="1">RESUMN!$1:$2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0" i="40" l="1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E36" i="42"/>
  <c r="E37" i="42"/>
  <c r="L36" i="40"/>
  <c r="D36" i="42" s="1"/>
  <c r="L37" i="40"/>
  <c r="D37" i="42" s="1"/>
  <c r="A39" i="40"/>
  <c r="A36" i="40"/>
  <c r="A37" i="40"/>
  <c r="A38" i="40"/>
  <c r="A29" i="40"/>
  <c r="A30" i="40"/>
  <c r="A31" i="40"/>
  <c r="A32" i="40"/>
  <c r="A33" i="40"/>
  <c r="A34" i="40"/>
  <c r="A35" i="40"/>
  <c r="D25" i="42"/>
  <c r="A26" i="40"/>
  <c r="A27" i="40"/>
  <c r="A28" i="40"/>
  <c r="A25" i="40"/>
  <c r="A24" i="40"/>
  <c r="A17" i="40"/>
  <c r="A18" i="40"/>
  <c r="A19" i="40"/>
  <c r="A20" i="40"/>
  <c r="A21" i="40"/>
  <c r="A22" i="40"/>
  <c r="A23" i="40"/>
  <c r="A16" i="40"/>
  <c r="L4" i="40"/>
  <c r="A15" i="40"/>
  <c r="A11" i="40"/>
  <c r="A12" i="40"/>
  <c r="A13" i="40"/>
  <c r="A14" i="40"/>
  <c r="A5" i="40"/>
  <c r="A6" i="40"/>
  <c r="A7" i="40"/>
  <c r="A8" i="40"/>
  <c r="A9" i="40"/>
  <c r="A10" i="40"/>
  <c r="A4" i="40"/>
  <c r="A3" i="40"/>
  <c r="A1" i="40"/>
  <c r="V7" i="40"/>
  <c r="L48" i="40" l="1"/>
  <c r="D48" i="42" s="1"/>
  <c r="E48" i="42" s="1"/>
  <c r="G17" i="40" l="1"/>
  <c r="H17" i="40"/>
  <c r="I17" i="40"/>
  <c r="J17" i="40"/>
  <c r="K17" i="40"/>
  <c r="G18" i="40"/>
  <c r="H18" i="40"/>
  <c r="I18" i="40"/>
  <c r="J18" i="40"/>
  <c r="K18" i="40"/>
  <c r="G19" i="40"/>
  <c r="H19" i="40"/>
  <c r="I19" i="40"/>
  <c r="J19" i="40"/>
  <c r="K19" i="40"/>
  <c r="G20" i="40"/>
  <c r="H20" i="40"/>
  <c r="I20" i="40"/>
  <c r="J20" i="40"/>
  <c r="K20" i="40"/>
  <c r="H16" i="40"/>
  <c r="I16" i="40"/>
  <c r="J16" i="40"/>
  <c r="K16" i="40"/>
  <c r="L74" i="40" l="1"/>
  <c r="D74" i="42" s="1"/>
  <c r="E74" i="42" s="1"/>
  <c r="L73" i="40"/>
  <c r="D73" i="42" s="1"/>
  <c r="E73" i="42" s="1"/>
  <c r="L84" i="40"/>
  <c r="D84" i="42" s="1"/>
  <c r="E84" i="42" s="1"/>
  <c r="L85" i="40"/>
  <c r="D85" i="42" s="1"/>
  <c r="E85" i="42" s="1"/>
  <c r="L83" i="40"/>
  <c r="D83" i="42" s="1"/>
  <c r="E83" i="42" s="1"/>
  <c r="L53" i="40"/>
  <c r="D53" i="42" s="1"/>
  <c r="E53" i="42" s="1"/>
  <c r="L33" i="40"/>
  <c r="D33" i="42" s="1"/>
  <c r="E33" i="42" s="1"/>
  <c r="L8" i="40"/>
  <c r="D8" i="42" s="1"/>
  <c r="E8" i="42" s="1"/>
  <c r="L20" i="40"/>
  <c r="D20" i="42" s="1"/>
  <c r="E20" i="42" s="1"/>
  <c r="G75" i="40"/>
  <c r="K75" i="40"/>
  <c r="H75" i="40"/>
  <c r="K77" i="40"/>
  <c r="K78" i="40" s="1"/>
  <c r="L78" i="40" s="1"/>
  <c r="D78" i="42" s="1"/>
  <c r="E78" i="42" s="1"/>
  <c r="H68" i="40"/>
  <c r="I68" i="40"/>
  <c r="J68" i="40"/>
  <c r="K68" i="40"/>
  <c r="H69" i="40"/>
  <c r="I69" i="40"/>
  <c r="J69" i="40"/>
  <c r="K69" i="40"/>
  <c r="H70" i="40"/>
  <c r="I70" i="40"/>
  <c r="J70" i="40"/>
  <c r="K70" i="40"/>
  <c r="G69" i="40"/>
  <c r="G70" i="40"/>
  <c r="G68" i="40"/>
  <c r="H42" i="40"/>
  <c r="I42" i="40"/>
  <c r="J42" i="40"/>
  <c r="K42" i="40"/>
  <c r="H43" i="40"/>
  <c r="I43" i="40"/>
  <c r="J43" i="40"/>
  <c r="K43" i="40"/>
  <c r="H44" i="40"/>
  <c r="I44" i="40"/>
  <c r="J44" i="40"/>
  <c r="K44" i="40"/>
  <c r="G43" i="40"/>
  <c r="G44" i="40"/>
  <c r="G41" i="40"/>
  <c r="H41" i="40"/>
  <c r="I41" i="40"/>
  <c r="J41" i="40"/>
  <c r="K41" i="40"/>
  <c r="H40" i="40"/>
  <c r="I40" i="40"/>
  <c r="J40" i="40"/>
  <c r="K40" i="40"/>
  <c r="G40" i="40"/>
  <c r="G26" i="40"/>
  <c r="G46" i="40" s="1"/>
  <c r="H26" i="40"/>
  <c r="H46" i="40" s="1"/>
  <c r="I26" i="40"/>
  <c r="I46" i="40" s="1"/>
  <c r="J26" i="40"/>
  <c r="J46" i="40" s="1"/>
  <c r="K26" i="40"/>
  <c r="K46" i="40" s="1"/>
  <c r="G27" i="40"/>
  <c r="H27" i="40"/>
  <c r="I27" i="40"/>
  <c r="J27" i="40"/>
  <c r="K27" i="40"/>
  <c r="G28" i="40"/>
  <c r="G38" i="40" s="1"/>
  <c r="H28" i="40"/>
  <c r="H38" i="40" s="1"/>
  <c r="I28" i="40"/>
  <c r="I38" i="40" s="1"/>
  <c r="J28" i="40"/>
  <c r="J38" i="40" s="1"/>
  <c r="K28" i="40"/>
  <c r="K38" i="40" s="1"/>
  <c r="H24" i="40"/>
  <c r="H45" i="40" s="1"/>
  <c r="I24" i="40"/>
  <c r="I45" i="40" s="1"/>
  <c r="J24" i="40"/>
  <c r="J45" i="40" s="1"/>
  <c r="K24" i="40"/>
  <c r="K45" i="40" s="1"/>
  <c r="G24" i="40"/>
  <c r="G45" i="40" s="1"/>
  <c r="L18" i="40"/>
  <c r="D18" i="42" s="1"/>
  <c r="E18" i="42" s="1"/>
  <c r="G16" i="40"/>
  <c r="L51" i="40"/>
  <c r="D51" i="42" s="1"/>
  <c r="E51" i="42" s="1"/>
  <c r="L52" i="40"/>
  <c r="D52" i="42" s="1"/>
  <c r="E52" i="42" s="1"/>
  <c r="L50" i="40"/>
  <c r="D50" i="42" s="1"/>
  <c r="E50" i="42" s="1"/>
  <c r="G42" i="40"/>
  <c r="L7" i="40"/>
  <c r="D7" i="42" s="1"/>
  <c r="E7" i="42" s="1"/>
  <c r="L6" i="40"/>
  <c r="D6" i="42" s="1"/>
  <c r="E6" i="42" s="1"/>
  <c r="L61" i="40"/>
  <c r="D61" i="42" s="1"/>
  <c r="E61" i="42" s="1"/>
  <c r="L14" i="40"/>
  <c r="D14" i="42" s="1"/>
  <c r="E14" i="42" s="1"/>
  <c r="L35" i="40"/>
  <c r="D35" i="42" s="1"/>
  <c r="E35" i="42" s="1"/>
  <c r="L81" i="40"/>
  <c r="D81" i="42" s="1"/>
  <c r="E81" i="42" s="1"/>
  <c r="L79" i="40"/>
  <c r="D79" i="42" s="1"/>
  <c r="E79" i="42" s="1"/>
  <c r="L72" i="40"/>
  <c r="D72" i="42" s="1"/>
  <c r="E72" i="42" s="1"/>
  <c r="L67" i="40"/>
  <c r="D67" i="42" s="1"/>
  <c r="E67" i="42" s="1"/>
  <c r="L66" i="40"/>
  <c r="D66" i="42" s="1"/>
  <c r="E66" i="42" s="1"/>
  <c r="L65" i="40"/>
  <c r="D65" i="42" s="1"/>
  <c r="E65" i="42" s="1"/>
  <c r="L63" i="40"/>
  <c r="D63" i="42" s="1"/>
  <c r="E63" i="42" s="1"/>
  <c r="L62" i="40"/>
  <c r="D62" i="42" s="1"/>
  <c r="E62" i="42" s="1"/>
  <c r="L34" i="40"/>
  <c r="D34" i="42" s="1"/>
  <c r="E34" i="42" s="1"/>
  <c r="L32" i="40"/>
  <c r="D32" i="42" s="1"/>
  <c r="E32" i="42" s="1"/>
  <c r="L31" i="40"/>
  <c r="D31" i="42" s="1"/>
  <c r="E31" i="42" s="1"/>
  <c r="L30" i="40"/>
  <c r="D30" i="42" s="1"/>
  <c r="E30" i="42" s="1"/>
  <c r="L23" i="40"/>
  <c r="D23" i="42" s="1"/>
  <c r="E23" i="42" s="1"/>
  <c r="L22" i="40"/>
  <c r="D22" i="42" s="1"/>
  <c r="E22" i="42" s="1"/>
  <c r="L21" i="40"/>
  <c r="D21" i="42" s="1"/>
  <c r="E21" i="42" s="1"/>
  <c r="L13" i="40"/>
  <c r="D13" i="42" s="1"/>
  <c r="E13" i="42" s="1"/>
  <c r="L10" i="40"/>
  <c r="D10" i="42" s="1"/>
  <c r="E10" i="42" s="1"/>
  <c r="L9" i="40"/>
  <c r="D9" i="42" s="1"/>
  <c r="E9" i="42" s="1"/>
  <c r="L5" i="40"/>
  <c r="D5" i="42" s="1"/>
  <c r="E5" i="42" s="1"/>
  <c r="G12" i="23"/>
  <c r="H10" i="23" s="1"/>
  <c r="O18" i="5" s="1"/>
  <c r="G21" i="23"/>
  <c r="H19" i="23" s="1"/>
  <c r="O22" i="5" s="1"/>
  <c r="G30" i="23"/>
  <c r="H28" i="23"/>
  <c r="O28" i="5" s="1"/>
  <c r="G39" i="23"/>
  <c r="H37" i="23" s="1"/>
  <c r="O34" i="5" s="1"/>
  <c r="P34" i="5" s="1"/>
  <c r="I33" i="26" s="1"/>
  <c r="G47" i="23"/>
  <c r="H45" i="23" s="1"/>
  <c r="O35" i="5" s="1"/>
  <c r="P35" i="5" s="1"/>
  <c r="I34" i="26" s="1"/>
  <c r="G55" i="23"/>
  <c r="H53" i="23" s="1"/>
  <c r="O36" i="5" s="1"/>
  <c r="P36" i="5" s="1"/>
  <c r="I35" i="26" s="1"/>
  <c r="G13" i="24"/>
  <c r="H11" i="24"/>
  <c r="N24" i="5" s="1"/>
  <c r="G22" i="24"/>
  <c r="H20" i="24" s="1"/>
  <c r="N28" i="5" s="1"/>
  <c r="G31" i="24"/>
  <c r="H29" i="24"/>
  <c r="N104" i="5" s="1"/>
  <c r="G40" i="24"/>
  <c r="H38" i="24"/>
  <c r="N117" i="5" s="1"/>
  <c r="P117" i="5" s="1"/>
  <c r="I114" i="26" s="1"/>
  <c r="G48" i="24"/>
  <c r="H46" i="24" s="1"/>
  <c r="N118" i="5" s="1"/>
  <c r="B2" i="34"/>
  <c r="B2" i="24" s="1"/>
  <c r="B2" i="23" s="1"/>
  <c r="B3" i="34"/>
  <c r="B3" i="24"/>
  <c r="B3" i="23" s="1"/>
  <c r="C3" i="34"/>
  <c r="C3" i="24"/>
  <c r="C3" i="23" s="1"/>
  <c r="B4" i="34"/>
  <c r="B4" i="24" s="1"/>
  <c r="B4" i="23" s="1"/>
  <c r="C4" i="34"/>
  <c r="C4" i="24" s="1"/>
  <c r="C4" i="23" s="1"/>
  <c r="B5" i="34"/>
  <c r="B5" i="24" s="1"/>
  <c r="B5" i="23" s="1"/>
  <c r="G12" i="34"/>
  <c r="H10" i="34" s="1"/>
  <c r="M18" i="5" s="1"/>
  <c r="G21" i="34"/>
  <c r="H19" i="34"/>
  <c r="M22" i="5" s="1"/>
  <c r="G29" i="34"/>
  <c r="H27" i="34" s="1"/>
  <c r="M23" i="5" s="1"/>
  <c r="G38" i="34"/>
  <c r="H36" i="34" s="1"/>
  <c r="M29" i="5" s="1"/>
  <c r="G47" i="34"/>
  <c r="H45" i="34"/>
  <c r="M102" i="5" s="1"/>
  <c r="B2" i="32"/>
  <c r="B3" i="32"/>
  <c r="C3" i="32"/>
  <c r="B4" i="32"/>
  <c r="C4" i="32"/>
  <c r="B5" i="32"/>
  <c r="G12" i="32"/>
  <c r="H10" i="32" s="1"/>
  <c r="L18" i="5" s="1"/>
  <c r="G20" i="32"/>
  <c r="H18" i="32" s="1"/>
  <c r="L19" i="5" s="1"/>
  <c r="G29" i="32"/>
  <c r="H27" i="32" s="1"/>
  <c r="L22" i="5" s="1"/>
  <c r="G37" i="32"/>
  <c r="H35" i="32" s="1"/>
  <c r="L24" i="5" s="1"/>
  <c r="G45" i="32"/>
  <c r="H43" i="32" s="1"/>
  <c r="L25" i="5" s="1"/>
  <c r="G54" i="32"/>
  <c r="H52" i="32" s="1"/>
  <c r="L28" i="5" s="1"/>
  <c r="G62" i="32"/>
  <c r="H60" i="32" s="1"/>
  <c r="L29" i="5" s="1"/>
  <c r="G71" i="32"/>
  <c r="G72" i="32"/>
  <c r="H69" i="32" s="1"/>
  <c r="L41" i="5" s="1"/>
  <c r="G73" i="32"/>
  <c r="G81" i="32"/>
  <c r="G82" i="32"/>
  <c r="H79" i="32" s="1"/>
  <c r="L44" i="5" s="1"/>
  <c r="G83" i="32"/>
  <c r="G92" i="32"/>
  <c r="H90" i="32" s="1"/>
  <c r="L99" i="5" s="1"/>
  <c r="G100" i="32"/>
  <c r="H98" i="32" s="1"/>
  <c r="L101" i="5" s="1"/>
  <c r="G108" i="32"/>
  <c r="H106" i="32" s="1"/>
  <c r="L102" i="5" s="1"/>
  <c r="G115" i="32"/>
  <c r="H114" i="32"/>
  <c r="L103" i="5" s="1"/>
  <c r="G124" i="32"/>
  <c r="H122" i="32"/>
  <c r="L113" i="5" s="1"/>
  <c r="G132" i="32"/>
  <c r="H130" i="32" s="1"/>
  <c r="L116" i="5" s="1"/>
  <c r="G139" i="32"/>
  <c r="H137" i="32" s="1"/>
  <c r="L119" i="5" s="1"/>
  <c r="G147" i="32"/>
  <c r="H145" i="32" s="1"/>
  <c r="L120" i="5" s="1"/>
  <c r="G155" i="32"/>
  <c r="H153" i="32" s="1"/>
  <c r="L121" i="5" s="1"/>
  <c r="G163" i="32"/>
  <c r="H161" i="32" s="1"/>
  <c r="L127" i="5" s="1"/>
  <c r="B2" i="35"/>
  <c r="B3" i="35"/>
  <c r="C3" i="35"/>
  <c r="B4" i="35"/>
  <c r="C4" i="35"/>
  <c r="B5" i="35"/>
  <c r="G12" i="35"/>
  <c r="H10" i="35"/>
  <c r="G20" i="35"/>
  <c r="H18" i="35" s="1"/>
  <c r="G29" i="35"/>
  <c r="H27" i="35" s="1"/>
  <c r="G37" i="35"/>
  <c r="G45" i="35"/>
  <c r="H43" i="35" s="1"/>
  <c r="G54" i="35"/>
  <c r="H52" i="35" s="1"/>
  <c r="K28" i="5" s="1"/>
  <c r="G62" i="35"/>
  <c r="H60" i="35"/>
  <c r="K29" i="5" s="1"/>
  <c r="G71" i="35"/>
  <c r="G72" i="35"/>
  <c r="H69" i="35" s="1"/>
  <c r="K44" i="5" s="1"/>
  <c r="G73" i="35"/>
  <c r="G82" i="35"/>
  <c r="H80" i="35"/>
  <c r="K99" i="5" s="1"/>
  <c r="G90" i="35"/>
  <c r="H88" i="35" s="1"/>
  <c r="K101" i="5" s="1"/>
  <c r="G98" i="35"/>
  <c r="H96" i="35" s="1"/>
  <c r="K102" i="5" s="1"/>
  <c r="G105" i="35"/>
  <c r="H104" i="35" s="1"/>
  <c r="K103" i="5" s="1"/>
  <c r="G114" i="35"/>
  <c r="H112" i="35" s="1"/>
  <c r="K113" i="5" s="1"/>
  <c r="G122" i="35"/>
  <c r="H120" i="35"/>
  <c r="K116" i="5"/>
  <c r="G130" i="35"/>
  <c r="H128" i="35"/>
  <c r="K119" i="5" s="1"/>
  <c r="G138" i="35"/>
  <c r="H136" i="35" s="1"/>
  <c r="K120" i="5" s="1"/>
  <c r="G146" i="35"/>
  <c r="H144" i="35" s="1"/>
  <c r="K121" i="5" s="1"/>
  <c r="G154" i="35"/>
  <c r="H152" i="35"/>
  <c r="K127" i="5" s="1"/>
  <c r="B2" i="37"/>
  <c r="B3" i="37"/>
  <c r="C3" i="37"/>
  <c r="B4" i="37"/>
  <c r="C4" i="37"/>
  <c r="B5" i="37"/>
  <c r="G12" i="37"/>
  <c r="G13" i="37"/>
  <c r="H10" i="37" s="1"/>
  <c r="J18" i="5" s="1"/>
  <c r="G14" i="37"/>
  <c r="G22" i="37"/>
  <c r="G23" i="37"/>
  <c r="H20" i="37"/>
  <c r="J19" i="5" s="1"/>
  <c r="G24" i="37"/>
  <c r="G33" i="37"/>
  <c r="G34" i="37"/>
  <c r="H31" i="37" s="1"/>
  <c r="J22" i="5" s="1"/>
  <c r="G35" i="37"/>
  <c r="G43" i="37"/>
  <c r="G44" i="37"/>
  <c r="G45" i="37"/>
  <c r="G53" i="37"/>
  <c r="G54" i="37"/>
  <c r="G55" i="37"/>
  <c r="G63" i="37"/>
  <c r="H61" i="37" s="1"/>
  <c r="J25" i="5" s="1"/>
  <c r="P25" i="5" s="1"/>
  <c r="I24" i="26" s="1"/>
  <c r="G64" i="37"/>
  <c r="G65" i="37"/>
  <c r="G74" i="37"/>
  <c r="H72" i="37" s="1"/>
  <c r="J28" i="5" s="1"/>
  <c r="G75" i="37"/>
  <c r="G76" i="37"/>
  <c r="G84" i="37"/>
  <c r="H82" i="37" s="1"/>
  <c r="J30" i="5" s="1"/>
  <c r="G85" i="37"/>
  <c r="G86" i="37"/>
  <c r="G94" i="37"/>
  <c r="G95" i="37"/>
  <c r="G96" i="37"/>
  <c r="G105" i="37"/>
  <c r="G106" i="37"/>
  <c r="G107" i="37"/>
  <c r="G115" i="37"/>
  <c r="H113" i="37" s="1"/>
  <c r="J42" i="5" s="1"/>
  <c r="G116" i="37"/>
  <c r="G117" i="37"/>
  <c r="G125" i="37"/>
  <c r="G126" i="37"/>
  <c r="G127" i="37"/>
  <c r="H123" i="37" s="1"/>
  <c r="J43" i="5" s="1"/>
  <c r="G135" i="37"/>
  <c r="G136" i="37"/>
  <c r="G137" i="37"/>
  <c r="H133" i="37" s="1"/>
  <c r="J44" i="5" s="1"/>
  <c r="G146" i="37"/>
  <c r="G147" i="37"/>
  <c r="G148" i="37"/>
  <c r="G156" i="37"/>
  <c r="H154" i="37" s="1"/>
  <c r="J100" i="5" s="1"/>
  <c r="G157" i="37"/>
  <c r="G158" i="37"/>
  <c r="G166" i="37"/>
  <c r="H164" i="37"/>
  <c r="J101" i="5" s="1"/>
  <c r="G167" i="37"/>
  <c r="G168" i="37"/>
  <c r="G175" i="37"/>
  <c r="H174" i="37" s="1"/>
  <c r="J103" i="5" s="1"/>
  <c r="G176" i="37"/>
  <c r="G177" i="37"/>
  <c r="G186" i="37"/>
  <c r="H184" i="37"/>
  <c r="J113" i="5" s="1"/>
  <c r="G187" i="37"/>
  <c r="G188" i="37"/>
  <c r="G196" i="37"/>
  <c r="H194" i="37" s="1"/>
  <c r="J116" i="5" s="1"/>
  <c r="G197" i="37"/>
  <c r="G198" i="37"/>
  <c r="G206" i="37"/>
  <c r="H204" i="37" s="1"/>
  <c r="J114" i="5" s="1"/>
  <c r="P114" i="5" s="1"/>
  <c r="G207" i="37"/>
  <c r="G208" i="37"/>
  <c r="G216" i="37"/>
  <c r="G217" i="37"/>
  <c r="G218" i="37"/>
  <c r="G226" i="37"/>
  <c r="G227" i="37"/>
  <c r="G228" i="37"/>
  <c r="G236" i="37"/>
  <c r="H234" i="37" s="1"/>
  <c r="J120" i="5" s="1"/>
  <c r="G237" i="37"/>
  <c r="G238" i="37"/>
  <c r="G246" i="37"/>
  <c r="G247" i="37"/>
  <c r="G248" i="37"/>
  <c r="G256" i="37"/>
  <c r="G257" i="37"/>
  <c r="G258" i="37"/>
  <c r="G266" i="37"/>
  <c r="H264" i="37" s="1"/>
  <c r="J127" i="5" s="1"/>
  <c r="G267" i="37"/>
  <c r="G268" i="37"/>
  <c r="B2" i="36"/>
  <c r="B3" i="36"/>
  <c r="C3" i="36"/>
  <c r="B4" i="36"/>
  <c r="C4" i="36"/>
  <c r="B5" i="36"/>
  <c r="G12" i="36"/>
  <c r="G13" i="36"/>
  <c r="G14" i="36"/>
  <c r="G22" i="36"/>
  <c r="G23" i="36"/>
  <c r="G24" i="36"/>
  <c r="G33" i="36"/>
  <c r="H31" i="36" s="1"/>
  <c r="I22" i="5" s="1"/>
  <c r="G34" i="36"/>
  <c r="G35" i="36"/>
  <c r="G43" i="36"/>
  <c r="G44" i="36"/>
  <c r="G45" i="36"/>
  <c r="G53" i="36"/>
  <c r="G54" i="36"/>
  <c r="G55" i="36"/>
  <c r="H51" i="36" s="1"/>
  <c r="I24" i="5" s="1"/>
  <c r="G64" i="36"/>
  <c r="G65" i="36"/>
  <c r="G66" i="36"/>
  <c r="H62" i="36"/>
  <c r="I28" i="5" s="1"/>
  <c r="G74" i="36"/>
  <c r="G75" i="36"/>
  <c r="G76" i="36"/>
  <c r="G85" i="36"/>
  <c r="H83" i="36" s="1"/>
  <c r="I41" i="5" s="1"/>
  <c r="G86" i="36"/>
  <c r="G87" i="36"/>
  <c r="G95" i="36"/>
  <c r="G96" i="36"/>
  <c r="G97" i="36"/>
  <c r="G105" i="36"/>
  <c r="H103" i="36" s="1"/>
  <c r="I43" i="5" s="1"/>
  <c r="G106" i="36"/>
  <c r="G107" i="36"/>
  <c r="G115" i="36"/>
  <c r="G116" i="36"/>
  <c r="G117" i="36"/>
  <c r="G126" i="36"/>
  <c r="G127" i="36"/>
  <c r="G128" i="36"/>
  <c r="G136" i="36"/>
  <c r="G137" i="36"/>
  <c r="H134" i="36"/>
  <c r="I100" i="5" s="1"/>
  <c r="G138" i="36"/>
  <c r="G147" i="36"/>
  <c r="G148" i="36"/>
  <c r="G149" i="36"/>
  <c r="G157" i="36"/>
  <c r="G158" i="36"/>
  <c r="G159" i="36"/>
  <c r="G166" i="36"/>
  <c r="G167" i="36"/>
  <c r="G168" i="36"/>
  <c r="G175" i="36"/>
  <c r="H174" i="36" s="1"/>
  <c r="I104" i="5" s="1"/>
  <c r="P104" i="5" s="1"/>
  <c r="G176" i="36"/>
  <c r="G177" i="36"/>
  <c r="G186" i="36"/>
  <c r="G187" i="36"/>
  <c r="G188" i="36"/>
  <c r="G196" i="36"/>
  <c r="G197" i="36"/>
  <c r="G198" i="36"/>
  <c r="H194" i="36" s="1"/>
  <c r="I115" i="5" s="1"/>
  <c r="P115" i="5" s="1"/>
  <c r="I112" i="26" s="1"/>
  <c r="G206" i="36"/>
  <c r="G207" i="36"/>
  <c r="G208" i="36"/>
  <c r="H204" i="36"/>
  <c r="I116" i="5" s="1"/>
  <c r="G216" i="36"/>
  <c r="G217" i="36"/>
  <c r="G218" i="36"/>
  <c r="G226" i="36"/>
  <c r="H224" i="36" s="1"/>
  <c r="I119" i="5" s="1"/>
  <c r="G227" i="36"/>
  <c r="G228" i="36"/>
  <c r="G236" i="36"/>
  <c r="H234" i="36" s="1"/>
  <c r="I120" i="5" s="1"/>
  <c r="G237" i="36"/>
  <c r="G238" i="36"/>
  <c r="G246" i="36"/>
  <c r="H244" i="36" s="1"/>
  <c r="I121" i="5" s="1"/>
  <c r="G247" i="36"/>
  <c r="G248" i="36"/>
  <c r="G256" i="36"/>
  <c r="G257" i="36"/>
  <c r="G258" i="36"/>
  <c r="G266" i="36"/>
  <c r="G267" i="36"/>
  <c r="G268" i="36"/>
  <c r="G276" i="36"/>
  <c r="G277" i="36"/>
  <c r="G278" i="36"/>
  <c r="G286" i="36"/>
  <c r="G287" i="36"/>
  <c r="G288" i="36"/>
  <c r="H284" i="36"/>
  <c r="I125" i="5" s="1"/>
  <c r="P125" i="5" s="1"/>
  <c r="I122" i="26" s="1"/>
  <c r="G296" i="36"/>
  <c r="G297" i="36"/>
  <c r="G298" i="36"/>
  <c r="B2" i="2"/>
  <c r="B3" i="2"/>
  <c r="C3" i="2"/>
  <c r="B4" i="2"/>
  <c r="C4" i="2"/>
  <c r="B5" i="2"/>
  <c r="G12" i="2"/>
  <c r="G13" i="2"/>
  <c r="G14" i="2"/>
  <c r="G22" i="2"/>
  <c r="G23" i="2"/>
  <c r="G24" i="2"/>
  <c r="G33" i="2"/>
  <c r="H31" i="2" s="1"/>
  <c r="H22" i="5" s="1"/>
  <c r="G34" i="2"/>
  <c r="G35" i="2"/>
  <c r="G43" i="2"/>
  <c r="G44" i="2"/>
  <c r="G45" i="2"/>
  <c r="G53" i="2"/>
  <c r="G54" i="2"/>
  <c r="G55" i="2"/>
  <c r="G64" i="2"/>
  <c r="G65" i="2"/>
  <c r="G66" i="2"/>
  <c r="H62" i="2" s="1"/>
  <c r="H28" i="5" s="1"/>
  <c r="G74" i="2"/>
  <c r="H72" i="2" s="1"/>
  <c r="G75" i="2"/>
  <c r="G76" i="2"/>
  <c r="G84" i="2"/>
  <c r="G85" i="2"/>
  <c r="G86" i="2"/>
  <c r="G95" i="2"/>
  <c r="G96" i="2"/>
  <c r="G97" i="2"/>
  <c r="G105" i="2"/>
  <c r="H103" i="2" s="1"/>
  <c r="H42" i="5" s="1"/>
  <c r="P42" i="5" s="1"/>
  <c r="I41" i="26" s="1"/>
  <c r="G106" i="2"/>
  <c r="G107" i="2"/>
  <c r="G115" i="2"/>
  <c r="G116" i="2"/>
  <c r="G117" i="2"/>
  <c r="G125" i="2"/>
  <c r="H123" i="2" s="1"/>
  <c r="H44" i="5" s="1"/>
  <c r="G126" i="2"/>
  <c r="G127" i="2"/>
  <c r="G136" i="2"/>
  <c r="H134" i="2" s="1"/>
  <c r="H99" i="5" s="1"/>
  <c r="G137" i="2"/>
  <c r="G138" i="2"/>
  <c r="G146" i="2"/>
  <c r="G147" i="2"/>
  <c r="H144" i="2" s="1"/>
  <c r="H100" i="5" s="1"/>
  <c r="G148" i="2"/>
  <c r="G157" i="2"/>
  <c r="G158" i="2"/>
  <c r="G159" i="2"/>
  <c r="G167" i="2"/>
  <c r="G168" i="2"/>
  <c r="G169" i="2"/>
  <c r="G176" i="2"/>
  <c r="H175" i="2" s="1"/>
  <c r="H103" i="5" s="1"/>
  <c r="G177" i="2"/>
  <c r="G178" i="2"/>
  <c r="G187" i="2"/>
  <c r="G188" i="2"/>
  <c r="H185" i="2" s="1"/>
  <c r="H113" i="5" s="1"/>
  <c r="G189" i="2"/>
  <c r="G197" i="2"/>
  <c r="G198" i="2"/>
  <c r="G199" i="2"/>
  <c r="G207" i="2"/>
  <c r="G208" i="2"/>
  <c r="G209" i="2"/>
  <c r="G217" i="2"/>
  <c r="G218" i="2"/>
  <c r="G219" i="2"/>
  <c r="G227" i="2"/>
  <c r="G228" i="2"/>
  <c r="G229" i="2"/>
  <c r="G237" i="2"/>
  <c r="G238" i="2"/>
  <c r="G239" i="2"/>
  <c r="G247" i="2"/>
  <c r="H245" i="2" s="1"/>
  <c r="H127" i="5" s="1"/>
  <c r="G248" i="2"/>
  <c r="G249" i="2"/>
  <c r="C2" i="7"/>
  <c r="C2" i="37" s="1"/>
  <c r="C5" i="7"/>
  <c r="C5" i="35" s="1"/>
  <c r="G36" i="7"/>
  <c r="H34" i="7" s="1"/>
  <c r="G39" i="5" s="1"/>
  <c r="P39" i="5" s="1"/>
  <c r="I38" i="26" s="1"/>
  <c r="G44" i="7"/>
  <c r="H42" i="7" s="1"/>
  <c r="G40" i="5" s="1"/>
  <c r="P40" i="5" s="1"/>
  <c r="I39" i="26" s="1"/>
  <c r="G53" i="7"/>
  <c r="H52" i="7" s="1"/>
  <c r="G47" i="5" s="1"/>
  <c r="P47" i="5" s="1"/>
  <c r="I46" i="26" s="1"/>
  <c r="G60" i="7"/>
  <c r="H59" i="7" s="1"/>
  <c r="G48" i="5" s="1"/>
  <c r="P48" i="5" s="1"/>
  <c r="I47" i="26"/>
  <c r="G67" i="7"/>
  <c r="H66" i="7" s="1"/>
  <c r="G49" i="5" s="1"/>
  <c r="P49" i="5" s="1"/>
  <c r="I48" i="26" s="1"/>
  <c r="G74" i="7"/>
  <c r="H73" i="7" s="1"/>
  <c r="G50" i="5" s="1"/>
  <c r="P50" i="5" s="1"/>
  <c r="I49" i="26" s="1"/>
  <c r="G81" i="7"/>
  <c r="H80" i="7" s="1"/>
  <c r="G51" i="5" s="1"/>
  <c r="P51" i="5" s="1"/>
  <c r="I50" i="26" s="1"/>
  <c r="G88" i="7"/>
  <c r="H87" i="7" s="1"/>
  <c r="G52" i="5" s="1"/>
  <c r="P52" i="5" s="1"/>
  <c r="I51" i="26" s="1"/>
  <c r="G95" i="7"/>
  <c r="H94" i="7" s="1"/>
  <c r="G53" i="5" s="1"/>
  <c r="P53" i="5" s="1"/>
  <c r="I52" i="26" s="1"/>
  <c r="G102" i="7"/>
  <c r="H101" i="7" s="1"/>
  <c r="G54" i="5" s="1"/>
  <c r="P54" i="5" s="1"/>
  <c r="I53" i="26" s="1"/>
  <c r="G109" i="7"/>
  <c r="H108" i="7" s="1"/>
  <c r="G55" i="5" s="1"/>
  <c r="P55" i="5" s="1"/>
  <c r="I54" i="26" s="1"/>
  <c r="G116" i="7"/>
  <c r="H115" i="7" s="1"/>
  <c r="G56" i="5" s="1"/>
  <c r="P56" i="5" s="1"/>
  <c r="I55" i="26" s="1"/>
  <c r="G123" i="7"/>
  <c r="H122" i="7"/>
  <c r="G57" i="5"/>
  <c r="P57" i="5" s="1"/>
  <c r="I56" i="26" s="1"/>
  <c r="G130" i="7"/>
  <c r="H129" i="7" s="1"/>
  <c r="G58" i="5" s="1"/>
  <c r="P58" i="5" s="1"/>
  <c r="I57" i="26" s="1"/>
  <c r="G137" i="7"/>
  <c r="H136" i="7" s="1"/>
  <c r="G59" i="5" s="1"/>
  <c r="P59" i="5" s="1"/>
  <c r="I58" i="26" s="1"/>
  <c r="G144" i="7"/>
  <c r="H143" i="7" s="1"/>
  <c r="G60" i="5" s="1"/>
  <c r="P60" i="5" s="1"/>
  <c r="I59" i="26" s="1"/>
  <c r="G151" i="7"/>
  <c r="H150" i="7"/>
  <c r="G61" i="5" s="1"/>
  <c r="P61" i="5" s="1"/>
  <c r="I60" i="26" s="1"/>
  <c r="G159" i="7"/>
  <c r="H158" i="7" s="1"/>
  <c r="G64" i="5" s="1"/>
  <c r="P64" i="5" s="1"/>
  <c r="I63" i="26"/>
  <c r="G166" i="7"/>
  <c r="H165" i="7"/>
  <c r="G65" i="5" s="1"/>
  <c r="P65" i="5" s="1"/>
  <c r="I64" i="26" s="1"/>
  <c r="E175" i="7"/>
  <c r="G175" i="7" s="1"/>
  <c r="H173" i="7" s="1"/>
  <c r="G183" i="7"/>
  <c r="E184" i="7"/>
  <c r="G184" i="7" s="1"/>
  <c r="G192" i="7"/>
  <c r="H190" i="7" s="1"/>
  <c r="E346" i="7" s="1"/>
  <c r="G200" i="7"/>
  <c r="G201" i="7"/>
  <c r="G202" i="7"/>
  <c r="E210" i="7"/>
  <c r="G210" i="7" s="1"/>
  <c r="G211" i="7"/>
  <c r="E219" i="7"/>
  <c r="G219" i="7" s="1"/>
  <c r="G220" i="7"/>
  <c r="G221" i="7"/>
  <c r="G222" i="7"/>
  <c r="G223" i="7"/>
  <c r="G224" i="7"/>
  <c r="G232" i="7"/>
  <c r="H230" i="7" s="1"/>
  <c r="E240" i="7"/>
  <c r="G240" i="7"/>
  <c r="G241" i="7"/>
  <c r="G242" i="7"/>
  <c r="G243" i="7"/>
  <c r="G244" i="7"/>
  <c r="E245" i="7"/>
  <c r="G245" i="7" s="1"/>
  <c r="G253" i="7"/>
  <c r="H251" i="7" s="1"/>
  <c r="G76" i="5" s="1"/>
  <c r="P76" i="5" s="1"/>
  <c r="I75" i="26" s="1"/>
  <c r="G261" i="7"/>
  <c r="H259" i="7" s="1"/>
  <c r="G77" i="5" s="1"/>
  <c r="P77" i="5" s="1"/>
  <c r="I76" i="26" s="1"/>
  <c r="G269" i="7"/>
  <c r="G270" i="7"/>
  <c r="G278" i="7"/>
  <c r="H276" i="7" s="1"/>
  <c r="G79" i="5" s="1"/>
  <c r="P79" i="5" s="1"/>
  <c r="I78" i="26" s="1"/>
  <c r="E286" i="7"/>
  <c r="G286" i="7" s="1"/>
  <c r="H284" i="7" s="1"/>
  <c r="G80" i="5" s="1"/>
  <c r="P80" i="5" s="1"/>
  <c r="I79" i="26" s="1"/>
  <c r="G287" i="7"/>
  <c r="E295" i="7"/>
  <c r="G295" i="7" s="1"/>
  <c r="H293" i="7" s="1"/>
  <c r="G81" i="5" s="1"/>
  <c r="P81" i="5" s="1"/>
  <c r="I80" i="26" s="1"/>
  <c r="G303" i="7"/>
  <c r="H301" i="7"/>
  <c r="G82" i="5" s="1"/>
  <c r="P82" i="5" s="1"/>
  <c r="I81" i="26" s="1"/>
  <c r="G312" i="7"/>
  <c r="H310" i="7" s="1"/>
  <c r="G85" i="5" s="1"/>
  <c r="P85" i="5" s="1"/>
  <c r="I84" i="26" s="1"/>
  <c r="G320" i="7"/>
  <c r="H318" i="7" s="1"/>
  <c r="G86" i="5" s="1"/>
  <c r="P86" i="5" s="1"/>
  <c r="I85" i="26" s="1"/>
  <c r="G328" i="7"/>
  <c r="H326" i="7" s="1"/>
  <c r="G87" i="5" s="1"/>
  <c r="P87" i="5" s="1"/>
  <c r="I86" i="26" s="1"/>
  <c r="B337" i="7"/>
  <c r="C337" i="7"/>
  <c r="B345" i="7"/>
  <c r="C345" i="7"/>
  <c r="B346" i="7"/>
  <c r="C346" i="7"/>
  <c r="B347" i="7"/>
  <c r="C347" i="7"/>
  <c r="B355" i="7"/>
  <c r="C355" i="7"/>
  <c r="B356" i="7"/>
  <c r="C356" i="7"/>
  <c r="B357" i="7"/>
  <c r="C357" i="7"/>
  <c r="B358" i="7"/>
  <c r="C358" i="7"/>
  <c r="B359" i="7"/>
  <c r="C359" i="7"/>
  <c r="B360" i="7"/>
  <c r="C360" i="7"/>
  <c r="G368" i="7"/>
  <c r="H366" i="7" s="1"/>
  <c r="G93" i="5" s="1"/>
  <c r="P93" i="5"/>
  <c r="I92" i="26" s="1"/>
  <c r="G377" i="7"/>
  <c r="H375" i="7" s="1"/>
  <c r="G96" i="5" s="1"/>
  <c r="P96" i="5" s="1"/>
  <c r="I95" i="26" s="1"/>
  <c r="G385" i="7"/>
  <c r="H383" i="7" s="1"/>
  <c r="G97" i="5" s="1"/>
  <c r="P97" i="5" s="1"/>
  <c r="I96" i="26" s="1"/>
  <c r="G393" i="7"/>
  <c r="H391" i="7" s="1"/>
  <c r="G98" i="5" s="1"/>
  <c r="P98" i="5" s="1"/>
  <c r="I97" i="26" s="1"/>
  <c r="G402" i="7"/>
  <c r="H400" i="7"/>
  <c r="G107" i="5" s="1"/>
  <c r="P107" i="5" s="1"/>
  <c r="I105" i="26" s="1"/>
  <c r="G411" i="7"/>
  <c r="H409" i="7" s="1"/>
  <c r="G110" i="5" s="1"/>
  <c r="P110" i="5"/>
  <c r="I108" i="26" s="1"/>
  <c r="C3" i="5"/>
  <c r="K18" i="5"/>
  <c r="K19" i="5"/>
  <c r="K22" i="5"/>
  <c r="K25" i="5"/>
  <c r="B68" i="5"/>
  <c r="B67" i="26" s="1"/>
  <c r="B69" i="5"/>
  <c r="B68" i="26" s="1"/>
  <c r="B70" i="5"/>
  <c r="B69" i="26" s="1"/>
  <c r="B71" i="5"/>
  <c r="B70" i="26"/>
  <c r="B72" i="5"/>
  <c r="B71" i="26" s="1"/>
  <c r="B73" i="5"/>
  <c r="B74" i="5"/>
  <c r="B73" i="26" s="1"/>
  <c r="B75" i="5"/>
  <c r="B76" i="5"/>
  <c r="B75" i="26" s="1"/>
  <c r="B77" i="5"/>
  <c r="B76" i="26" s="1"/>
  <c r="B78" i="5"/>
  <c r="B79" i="5"/>
  <c r="B78" i="26" s="1"/>
  <c r="B80" i="5"/>
  <c r="B79" i="26" s="1"/>
  <c r="B81" i="5"/>
  <c r="B80" i="26"/>
  <c r="B82" i="5"/>
  <c r="B81" i="26" s="1"/>
  <c r="B85" i="5"/>
  <c r="B86" i="5"/>
  <c r="B85" i="26" s="1"/>
  <c r="B87" i="5"/>
  <c r="A10" i="26"/>
  <c r="B10" i="26"/>
  <c r="A11" i="26"/>
  <c r="B11" i="26"/>
  <c r="A12" i="26"/>
  <c r="B12" i="26"/>
  <c r="H12" i="26"/>
  <c r="A13" i="26"/>
  <c r="B13" i="26"/>
  <c r="H13" i="26"/>
  <c r="A14" i="26"/>
  <c r="B14" i="26"/>
  <c r="H14" i="26"/>
  <c r="A16" i="26"/>
  <c r="B16" i="26"/>
  <c r="A17" i="26"/>
  <c r="B17" i="26"/>
  <c r="H17" i="26"/>
  <c r="A18" i="26"/>
  <c r="B18" i="26"/>
  <c r="H18" i="26"/>
  <c r="A20" i="26"/>
  <c r="B20" i="26"/>
  <c r="A21" i="26"/>
  <c r="B21" i="26"/>
  <c r="H21" i="26"/>
  <c r="A22" i="26"/>
  <c r="B22" i="26"/>
  <c r="H22" i="26"/>
  <c r="A23" i="26"/>
  <c r="B23" i="26"/>
  <c r="H23" i="26"/>
  <c r="A24" i="26"/>
  <c r="B24" i="26"/>
  <c r="H24" i="26"/>
  <c r="A26" i="26"/>
  <c r="B26" i="26"/>
  <c r="A27" i="26"/>
  <c r="B27" i="26"/>
  <c r="H27" i="26"/>
  <c r="A28" i="26"/>
  <c r="B28" i="26"/>
  <c r="H28" i="26"/>
  <c r="A29" i="26"/>
  <c r="B29" i="26"/>
  <c r="H29" i="26"/>
  <c r="A30" i="26"/>
  <c r="B30" i="26"/>
  <c r="H30" i="26"/>
  <c r="A32" i="26"/>
  <c r="B32" i="26"/>
  <c r="A33" i="26"/>
  <c r="B33" i="26"/>
  <c r="H33" i="26"/>
  <c r="A34" i="26"/>
  <c r="B34" i="26"/>
  <c r="H34" i="26"/>
  <c r="A35" i="26"/>
  <c r="B35" i="26"/>
  <c r="H35" i="26"/>
  <c r="A37" i="26"/>
  <c r="B37" i="26"/>
  <c r="A38" i="26"/>
  <c r="B38" i="26"/>
  <c r="H38" i="26"/>
  <c r="A39" i="26"/>
  <c r="B39" i="26"/>
  <c r="H39" i="26"/>
  <c r="A40" i="26"/>
  <c r="B40" i="26"/>
  <c r="H40" i="26"/>
  <c r="A41" i="26"/>
  <c r="B41" i="26"/>
  <c r="H41" i="26"/>
  <c r="A42" i="26"/>
  <c r="B42" i="26"/>
  <c r="H42" i="26"/>
  <c r="A43" i="26"/>
  <c r="B43" i="26"/>
  <c r="H43" i="26"/>
  <c r="A45" i="26"/>
  <c r="B45" i="26"/>
  <c r="A46" i="26"/>
  <c r="B46" i="26"/>
  <c r="H46" i="26"/>
  <c r="A47" i="26"/>
  <c r="B47" i="26"/>
  <c r="H47" i="26"/>
  <c r="A48" i="26"/>
  <c r="B48" i="26"/>
  <c r="H48" i="26"/>
  <c r="A49" i="26"/>
  <c r="B49" i="26"/>
  <c r="H49" i="26"/>
  <c r="A50" i="26"/>
  <c r="B50" i="26"/>
  <c r="H50" i="26"/>
  <c r="A51" i="26"/>
  <c r="B51" i="26"/>
  <c r="H51" i="26"/>
  <c r="A52" i="26"/>
  <c r="B52" i="26"/>
  <c r="H52" i="26"/>
  <c r="A53" i="26"/>
  <c r="B53" i="26"/>
  <c r="H53" i="26"/>
  <c r="A54" i="26"/>
  <c r="B54" i="26"/>
  <c r="H54" i="26"/>
  <c r="A55" i="26"/>
  <c r="B55" i="26"/>
  <c r="H55" i="26"/>
  <c r="A56" i="26"/>
  <c r="B56" i="26"/>
  <c r="H56" i="26"/>
  <c r="A57" i="26"/>
  <c r="B57" i="26"/>
  <c r="H57" i="26"/>
  <c r="A58" i="26"/>
  <c r="B58" i="26"/>
  <c r="H58" i="26"/>
  <c r="A59" i="26"/>
  <c r="B59" i="26"/>
  <c r="H59" i="26"/>
  <c r="A60" i="26"/>
  <c r="B60" i="26"/>
  <c r="H60" i="26"/>
  <c r="A62" i="26"/>
  <c r="B62" i="26"/>
  <c r="A63" i="26"/>
  <c r="B63" i="26"/>
  <c r="H63" i="26"/>
  <c r="A64" i="26"/>
  <c r="B64" i="26"/>
  <c r="H64" i="26"/>
  <c r="A66" i="26"/>
  <c r="B66" i="26"/>
  <c r="A67" i="26"/>
  <c r="H67" i="26"/>
  <c r="A68" i="26"/>
  <c r="H68" i="26"/>
  <c r="A69" i="26"/>
  <c r="H69" i="26"/>
  <c r="A70" i="26"/>
  <c r="H70" i="26"/>
  <c r="A71" i="26"/>
  <c r="H71" i="26"/>
  <c r="A72" i="26"/>
  <c r="B72" i="26"/>
  <c r="H72" i="26"/>
  <c r="A73" i="26"/>
  <c r="H73" i="26"/>
  <c r="A74" i="26"/>
  <c r="B74" i="26"/>
  <c r="H74" i="26"/>
  <c r="A75" i="26"/>
  <c r="H75" i="26"/>
  <c r="A76" i="26"/>
  <c r="H76" i="26"/>
  <c r="A77" i="26"/>
  <c r="B77" i="26"/>
  <c r="H77" i="26"/>
  <c r="A78" i="26"/>
  <c r="H78" i="26"/>
  <c r="A79" i="26"/>
  <c r="H79" i="26"/>
  <c r="A80" i="26"/>
  <c r="H80" i="26"/>
  <c r="A81" i="26"/>
  <c r="H81" i="26"/>
  <c r="A83" i="26"/>
  <c r="B83" i="26"/>
  <c r="A84" i="26"/>
  <c r="B84" i="26"/>
  <c r="H84" i="26"/>
  <c r="A85" i="26"/>
  <c r="H85" i="26"/>
  <c r="A86" i="26"/>
  <c r="B86" i="26"/>
  <c r="H86" i="26"/>
  <c r="A88" i="26"/>
  <c r="B88" i="26"/>
  <c r="A89" i="26"/>
  <c r="B89" i="26"/>
  <c r="H89" i="26"/>
  <c r="A90" i="26"/>
  <c r="B90" i="26"/>
  <c r="H90" i="26"/>
  <c r="A91" i="26"/>
  <c r="B91" i="26"/>
  <c r="H91" i="26"/>
  <c r="A92" i="26"/>
  <c r="B92" i="26"/>
  <c r="H92" i="26"/>
  <c r="A94" i="26"/>
  <c r="B94" i="26"/>
  <c r="A95" i="26"/>
  <c r="B95" i="26"/>
  <c r="H95" i="26"/>
  <c r="A96" i="26"/>
  <c r="B96" i="26"/>
  <c r="H96" i="26"/>
  <c r="A97" i="26"/>
  <c r="B97" i="26"/>
  <c r="H97" i="26"/>
  <c r="A98" i="26"/>
  <c r="B98" i="26"/>
  <c r="H98" i="26"/>
  <c r="A99" i="26"/>
  <c r="B99" i="26"/>
  <c r="H99" i="26"/>
  <c r="A100" i="26"/>
  <c r="B100" i="26"/>
  <c r="H100" i="26"/>
  <c r="A101" i="26"/>
  <c r="B101" i="26"/>
  <c r="H101" i="26"/>
  <c r="A102" i="26"/>
  <c r="B102" i="26"/>
  <c r="H102" i="26"/>
  <c r="A104" i="26"/>
  <c r="B104" i="26"/>
  <c r="A105" i="26"/>
  <c r="B105" i="26"/>
  <c r="H105" i="26"/>
  <c r="A107" i="26"/>
  <c r="B107" i="26"/>
  <c r="A108" i="26"/>
  <c r="B108" i="26"/>
  <c r="H108" i="26"/>
  <c r="A110" i="26"/>
  <c r="B110" i="26"/>
  <c r="A111" i="26"/>
  <c r="B111" i="26"/>
  <c r="H111" i="26"/>
  <c r="A112" i="26"/>
  <c r="B112" i="26"/>
  <c r="H112" i="26"/>
  <c r="A113" i="26"/>
  <c r="B113" i="26"/>
  <c r="H113" i="26"/>
  <c r="A114" i="26"/>
  <c r="B114" i="26"/>
  <c r="H114" i="26"/>
  <c r="A115" i="26"/>
  <c r="B115" i="26"/>
  <c r="H115" i="26"/>
  <c r="A116" i="26"/>
  <c r="B116" i="26"/>
  <c r="H116" i="26"/>
  <c r="A117" i="26"/>
  <c r="B117" i="26"/>
  <c r="H117" i="26"/>
  <c r="A118" i="26"/>
  <c r="B118" i="26"/>
  <c r="H118" i="26"/>
  <c r="A119" i="26"/>
  <c r="B119" i="26"/>
  <c r="H119" i="26"/>
  <c r="A120" i="26"/>
  <c r="B120" i="26"/>
  <c r="H120" i="26"/>
  <c r="A121" i="26"/>
  <c r="B121" i="26"/>
  <c r="H121" i="26"/>
  <c r="A122" i="26"/>
  <c r="B122" i="26"/>
  <c r="H122" i="26"/>
  <c r="A123" i="26"/>
  <c r="B123" i="26"/>
  <c r="H123" i="26"/>
  <c r="A124" i="26"/>
  <c r="B124" i="26"/>
  <c r="H124" i="26"/>
  <c r="H254" i="36"/>
  <c r="I122" i="5" s="1"/>
  <c r="P122" i="5" s="1"/>
  <c r="I119" i="26" s="1"/>
  <c r="H93" i="36"/>
  <c r="I42" i="5" s="1"/>
  <c r="H235" i="2"/>
  <c r="H121" i="5" s="1"/>
  <c r="H29" i="5"/>
  <c r="H214" i="36"/>
  <c r="I118" i="5" s="1"/>
  <c r="H225" i="2"/>
  <c r="H120" i="5" s="1"/>
  <c r="P120" i="5" s="1"/>
  <c r="I117" i="26" s="1"/>
  <c r="H195" i="2"/>
  <c r="H116" i="5" s="1"/>
  <c r="H294" i="36"/>
  <c r="I127" i="5" s="1"/>
  <c r="H165" i="2"/>
  <c r="H102" i="5" s="1"/>
  <c r="H274" i="36"/>
  <c r="I124" i="5" s="1"/>
  <c r="P124" i="5" s="1"/>
  <c r="I121" i="26" s="1"/>
  <c r="H10" i="36"/>
  <c r="I18" i="5" s="1"/>
  <c r="D4" i="42"/>
  <c r="E4" i="42" s="1"/>
  <c r="C2" i="32"/>
  <c r="C2" i="35"/>
  <c r="C2" i="34"/>
  <c r="C2" i="24" s="1"/>
  <c r="C2" i="23" s="1"/>
  <c r="C2" i="2"/>
  <c r="C2" i="36"/>
  <c r="H20" i="36"/>
  <c r="I19" i="5" s="1"/>
  <c r="L12" i="40"/>
  <c r="D12" i="42" s="1"/>
  <c r="E12" i="42" s="1"/>
  <c r="L77" i="40"/>
  <c r="D77" i="42" s="1"/>
  <c r="E77" i="42" s="1"/>
  <c r="H76" i="40"/>
  <c r="K55" i="40"/>
  <c r="K57" i="40" s="1"/>
  <c r="L57" i="40" s="1"/>
  <c r="D57" i="42" s="1"/>
  <c r="E57" i="42" s="1"/>
  <c r="L17" i="40"/>
  <c r="D17" i="42" s="1"/>
  <c r="E17" i="42" s="1"/>
  <c r="P100" i="5" l="1"/>
  <c r="I99" i="26" s="1"/>
  <c r="H155" i="2"/>
  <c r="H101" i="5" s="1"/>
  <c r="H82" i="2"/>
  <c r="H30" i="5" s="1"/>
  <c r="H264" i="36"/>
  <c r="H145" i="36"/>
  <c r="I101" i="5" s="1"/>
  <c r="H124" i="36"/>
  <c r="I99" i="5" s="1"/>
  <c r="P99" i="5" s="1"/>
  <c r="I98" i="26" s="1"/>
  <c r="H214" i="37"/>
  <c r="J118" i="5" s="1"/>
  <c r="H103" i="37"/>
  <c r="J41" i="5" s="1"/>
  <c r="L68" i="40"/>
  <c r="D68" i="42" s="1"/>
  <c r="E68" i="42" s="1"/>
  <c r="H267" i="7"/>
  <c r="H51" i="2"/>
  <c r="H24" i="5" s="1"/>
  <c r="H72" i="36"/>
  <c r="I30" i="5" s="1"/>
  <c r="H51" i="37"/>
  <c r="J24" i="5" s="1"/>
  <c r="H205" i="2"/>
  <c r="H118" i="5" s="1"/>
  <c r="H20" i="2"/>
  <c r="H19" i="5" s="1"/>
  <c r="P19" i="5" s="1"/>
  <c r="I18" i="26" s="1"/>
  <c r="H165" i="36"/>
  <c r="I103" i="5" s="1"/>
  <c r="H113" i="36"/>
  <c r="I44" i="5" s="1"/>
  <c r="P44" i="5" s="1"/>
  <c r="I43" i="26" s="1"/>
  <c r="H254" i="37"/>
  <c r="J126" i="5" s="1"/>
  <c r="P126" i="5" s="1"/>
  <c r="I123" i="26" s="1"/>
  <c r="H144" i="37"/>
  <c r="J99" i="5" s="1"/>
  <c r="H238" i="7"/>
  <c r="H181" i="7"/>
  <c r="H41" i="2"/>
  <c r="H23" i="5" s="1"/>
  <c r="H244" i="37"/>
  <c r="J121" i="5" s="1"/>
  <c r="P121" i="5" s="1"/>
  <c r="I118" i="26" s="1"/>
  <c r="H224" i="37"/>
  <c r="J119" i="5" s="1"/>
  <c r="H92" i="37"/>
  <c r="J31" i="5" s="1"/>
  <c r="P31" i="5" s="1"/>
  <c r="I30" i="26" s="1"/>
  <c r="I123" i="5"/>
  <c r="P123" i="5" s="1"/>
  <c r="I120" i="26" s="1"/>
  <c r="P29" i="5"/>
  <c r="I28" i="26" s="1"/>
  <c r="H208" i="7"/>
  <c r="G72" i="5" s="1"/>
  <c r="P72" i="5" s="1"/>
  <c r="I71" i="26" s="1"/>
  <c r="H93" i="2"/>
  <c r="H41" i="5" s="1"/>
  <c r="H41" i="37"/>
  <c r="J23" i="5" s="1"/>
  <c r="P127" i="5"/>
  <c r="I124" i="26" s="1"/>
  <c r="H215" i="2"/>
  <c r="H119" i="5" s="1"/>
  <c r="P119" i="5" s="1"/>
  <c r="I116" i="26" s="1"/>
  <c r="L70" i="40"/>
  <c r="D70" i="42" s="1"/>
  <c r="E70" i="42" s="1"/>
  <c r="L75" i="40"/>
  <c r="D75" i="42" s="1"/>
  <c r="E75" i="42" s="1"/>
  <c r="L27" i="40"/>
  <c r="D27" i="42" s="1"/>
  <c r="E27" i="42" s="1"/>
  <c r="L28" i="40"/>
  <c r="D28" i="42" s="1"/>
  <c r="E28" i="42" s="1"/>
  <c r="L19" i="40"/>
  <c r="D19" i="42" s="1"/>
  <c r="E19" i="42" s="1"/>
  <c r="E345" i="7"/>
  <c r="G345" i="7" s="1"/>
  <c r="H343" i="7" s="1"/>
  <c r="G91" i="5" s="1"/>
  <c r="P91" i="5" s="1"/>
  <c r="I90" i="26" s="1"/>
  <c r="G69" i="5"/>
  <c r="P69" i="5" s="1"/>
  <c r="I68" i="26" s="1"/>
  <c r="H198" i="7"/>
  <c r="E337" i="7"/>
  <c r="G337" i="7" s="1"/>
  <c r="H335" i="7" s="1"/>
  <c r="G90" i="5" s="1"/>
  <c r="P90" i="5" s="1"/>
  <c r="I89" i="26" s="1"/>
  <c r="G68" i="5"/>
  <c r="P68" i="5" s="1"/>
  <c r="I67" i="26" s="1"/>
  <c r="P103" i="5"/>
  <c r="I102" i="26" s="1"/>
  <c r="L16" i="40"/>
  <c r="D16" i="42" s="1"/>
  <c r="E16" i="42" s="1"/>
  <c r="P28" i="5"/>
  <c r="I27" i="26" s="1"/>
  <c r="H184" i="36"/>
  <c r="I113" i="5" s="1"/>
  <c r="P113" i="5" s="1"/>
  <c r="I111" i="26" s="1"/>
  <c r="H41" i="36"/>
  <c r="I23" i="5" s="1"/>
  <c r="P23" i="5" s="1"/>
  <c r="I22" i="26" s="1"/>
  <c r="H35" i="35"/>
  <c r="K24" i="5"/>
  <c r="P24" i="5" s="1"/>
  <c r="I23" i="26" s="1"/>
  <c r="G70" i="5"/>
  <c r="P70" i="5" s="1"/>
  <c r="I69" i="26" s="1"/>
  <c r="P41" i="5"/>
  <c r="I40" i="26" s="1"/>
  <c r="H10" i="2"/>
  <c r="H18" i="5" s="1"/>
  <c r="P18" i="5" s="1"/>
  <c r="I17" i="26" s="1"/>
  <c r="H155" i="36"/>
  <c r="I102" i="5" s="1"/>
  <c r="P102" i="5" s="1"/>
  <c r="I101" i="26" s="1"/>
  <c r="L44" i="40"/>
  <c r="D44" i="42" s="1"/>
  <c r="E44" i="42" s="1"/>
  <c r="H113" i="2"/>
  <c r="H43" i="5" s="1"/>
  <c r="P43" i="5" s="1"/>
  <c r="I42" i="26" s="1"/>
  <c r="H217" i="7"/>
  <c r="P22" i="5"/>
  <c r="I21" i="26" s="1"/>
  <c r="P101" i="5"/>
  <c r="I100" i="26" s="1"/>
  <c r="P116" i="5"/>
  <c r="I113" i="26" s="1"/>
  <c r="E360" i="7"/>
  <c r="G360" i="7" s="1"/>
  <c r="G74" i="5"/>
  <c r="P74" i="5" s="1"/>
  <c r="I73" i="26" s="1"/>
  <c r="E357" i="7"/>
  <c r="G357" i="7" s="1"/>
  <c r="L42" i="40"/>
  <c r="D42" i="42" s="1"/>
  <c r="E42" i="42" s="1"/>
  <c r="L69" i="40"/>
  <c r="D69" i="42" s="1"/>
  <c r="E69" i="42" s="1"/>
  <c r="L40" i="40"/>
  <c r="D40" i="42" s="1"/>
  <c r="E40" i="42" s="1"/>
  <c r="L41" i="40"/>
  <c r="D41" i="42" s="1"/>
  <c r="E41" i="42" s="1"/>
  <c r="L45" i="40"/>
  <c r="D45" i="42" s="1"/>
  <c r="E45" i="42" s="1"/>
  <c r="L38" i="40"/>
  <c r="D38" i="42" s="1"/>
  <c r="E38" i="42" s="1"/>
  <c r="L43" i="40"/>
  <c r="D43" i="42" s="1"/>
  <c r="E43" i="42" s="1"/>
  <c r="L46" i="40"/>
  <c r="D46" i="42" s="1"/>
  <c r="E46" i="42" s="1"/>
  <c r="L55" i="40"/>
  <c r="D55" i="42" s="1"/>
  <c r="E55" i="42" s="1"/>
  <c r="K56" i="40"/>
  <c r="L26" i="40"/>
  <c r="D26" i="42" s="1"/>
  <c r="E26" i="42" s="1"/>
  <c r="L24" i="40"/>
  <c r="D24" i="42" s="1"/>
  <c r="E24" i="42" s="1"/>
  <c r="C5" i="37"/>
  <c r="E25" i="42"/>
  <c r="C5" i="34"/>
  <c r="C5" i="24" s="1"/>
  <c r="C5" i="23" s="1"/>
  <c r="C5" i="32"/>
  <c r="C5" i="36"/>
  <c r="C5" i="2"/>
  <c r="P118" i="5" l="1"/>
  <c r="I115" i="26" s="1"/>
  <c r="E358" i="7"/>
  <c r="G358" i="7" s="1"/>
  <c r="G75" i="5"/>
  <c r="P75" i="5" s="1"/>
  <c r="I74" i="26" s="1"/>
  <c r="P30" i="5"/>
  <c r="I29" i="26" s="1"/>
  <c r="E355" i="7"/>
  <c r="G355" i="7" s="1"/>
  <c r="E359" i="7"/>
  <c r="G359" i="7" s="1"/>
  <c r="G78" i="5"/>
  <c r="P78" i="5" s="1"/>
  <c r="I77" i="26" s="1"/>
  <c r="G71" i="5"/>
  <c r="P71" i="5" s="1"/>
  <c r="I70" i="26" s="1"/>
  <c r="E347" i="7"/>
  <c r="E13" i="7"/>
  <c r="G73" i="5"/>
  <c r="P73" i="5" s="1"/>
  <c r="I72" i="26" s="1"/>
  <c r="E356" i="7"/>
  <c r="G356" i="7" s="1"/>
  <c r="H353" i="7" s="1"/>
  <c r="G92" i="5" s="1"/>
  <c r="P92" i="5" s="1"/>
  <c r="I91" i="26" s="1"/>
  <c r="L56" i="40"/>
  <c r="D56" i="42" s="1"/>
  <c r="E56" i="42" s="1"/>
  <c r="K58" i="40"/>
  <c r="E21" i="7" l="1"/>
  <c r="H13" i="7"/>
  <c r="H11" i="7" s="1"/>
  <c r="G13" i="5" s="1"/>
  <c r="P13" i="5" s="1"/>
  <c r="I12" i="26" s="1"/>
  <c r="K59" i="40"/>
  <c r="L59" i="40" s="1"/>
  <c r="D59" i="42" s="1"/>
  <c r="E59" i="42" s="1"/>
  <c r="L58" i="40"/>
  <c r="D58" i="42" s="1"/>
  <c r="E58" i="42" s="1"/>
  <c r="H21" i="7" l="1"/>
  <c r="H19" i="7" s="1"/>
  <c r="G14" i="5" s="1"/>
  <c r="P14" i="5" s="1"/>
  <c r="I13" i="26" s="1"/>
  <c r="E28" i="7"/>
  <c r="H28" i="7" s="1"/>
  <c r="H26" i="7" s="1"/>
  <c r="G15" i="5" s="1"/>
  <c r="P15" i="5" s="1"/>
  <c r="I14" i="26" s="1"/>
</calcChain>
</file>

<file path=xl/sharedStrings.xml><?xml version="1.0" encoding="utf-8"?>
<sst xmlns="http://schemas.openxmlformats.org/spreadsheetml/2006/main" count="3788" uniqueCount="503">
  <si>
    <t>Partida</t>
  </si>
  <si>
    <t>Descripción</t>
  </si>
  <si>
    <t>Nº</t>
  </si>
  <si>
    <t>Medidas</t>
  </si>
  <si>
    <t>Parcial</t>
  </si>
  <si>
    <t>Total</t>
  </si>
  <si>
    <t>Unidad</t>
  </si>
  <si>
    <t>Veces</t>
  </si>
  <si>
    <t>h</t>
  </si>
  <si>
    <t>L</t>
  </si>
  <si>
    <t>ML</t>
  </si>
  <si>
    <t>Lugar</t>
  </si>
  <si>
    <t>Item</t>
  </si>
  <si>
    <t>Und.</t>
  </si>
  <si>
    <t>Metrado</t>
  </si>
  <si>
    <t>UND</t>
  </si>
  <si>
    <t>Und</t>
  </si>
  <si>
    <t>m</t>
  </si>
  <si>
    <t>ESTRADO</t>
  </si>
  <si>
    <t>01</t>
  </si>
  <si>
    <t>01.01</t>
  </si>
  <si>
    <t>01.01.01</t>
  </si>
  <si>
    <t>01.01.02</t>
  </si>
  <si>
    <t>01.02</t>
  </si>
  <si>
    <t>01.02.02</t>
  </si>
  <si>
    <t>01.03</t>
  </si>
  <si>
    <t>01.03.01</t>
  </si>
  <si>
    <t>01.04</t>
  </si>
  <si>
    <t>01.04.01</t>
  </si>
  <si>
    <t>01.04.02</t>
  </si>
  <si>
    <t>01.05</t>
  </si>
  <si>
    <t>01.05.01</t>
  </si>
  <si>
    <t>01.05.02</t>
  </si>
  <si>
    <t>01.08</t>
  </si>
  <si>
    <t>01.14.01</t>
  </si>
  <si>
    <t>ITEM</t>
  </si>
  <si>
    <t>01.15.01</t>
  </si>
  <si>
    <t>TOTAL</t>
  </si>
  <si>
    <t>01.15.03</t>
  </si>
  <si>
    <t>CANT</t>
  </si>
  <si>
    <t>01.02.01</t>
  </si>
  <si>
    <t>01.06</t>
  </si>
  <si>
    <t>01.01.03</t>
  </si>
  <si>
    <t>LONG</t>
  </si>
  <si>
    <t>01.07</t>
  </si>
  <si>
    <t>01.15.02</t>
  </si>
  <si>
    <t>RESUMEN DE METRADOS</t>
  </si>
  <si>
    <t>Presupuesto</t>
  </si>
  <si>
    <t>Subpresupuesto</t>
  </si>
  <si>
    <t>Cliente</t>
  </si>
  <si>
    <t>GOBIERNO REGIONAL LA LIBERTAD</t>
  </si>
  <si>
    <t>MOVIMIENTO DE TIERRAS</t>
  </si>
  <si>
    <t>CAMA DE ARENA</t>
  </si>
  <si>
    <t>M3</t>
  </si>
  <si>
    <t>01.03.02</t>
  </si>
  <si>
    <t>01.03.03</t>
  </si>
  <si>
    <t>PTO</t>
  </si>
  <si>
    <t>m3</t>
  </si>
  <si>
    <t>pto</t>
  </si>
  <si>
    <t>INSTALACIONES ELECTRICAS</t>
  </si>
  <si>
    <t>EXCAVACION DE ZANJAS EN REDES ELECTRICAS</t>
  </si>
  <si>
    <t>RELLENO MANUAL C/MATERIAL PROPIO EN REDES ELECTRICAS</t>
  </si>
  <si>
    <t>SALIDA PARA CENTRO DE LUZ</t>
  </si>
  <si>
    <t>TABLEROS</t>
  </si>
  <si>
    <t>01.07.01</t>
  </si>
  <si>
    <t>#</t>
  </si>
  <si>
    <t>01.07.02</t>
  </si>
  <si>
    <t>01.07.03</t>
  </si>
  <si>
    <t>01.07.04</t>
  </si>
  <si>
    <t>01.07.05</t>
  </si>
  <si>
    <t>01.07.06</t>
  </si>
  <si>
    <t>01.07.07</t>
  </si>
  <si>
    <t>01.07.08</t>
  </si>
  <si>
    <t>01.07.09</t>
  </si>
  <si>
    <t>SISTEMAS DE MEDICION</t>
  </si>
  <si>
    <t>01.08.01</t>
  </si>
  <si>
    <t>01.08.02</t>
  </si>
  <si>
    <t>01.09</t>
  </si>
  <si>
    <t>CABLES Y CONDUCTORES</t>
  </si>
  <si>
    <t>01.09.01</t>
  </si>
  <si>
    <t>01.09.02</t>
  </si>
  <si>
    <t>01.09.03</t>
  </si>
  <si>
    <t>Sub Tablero ST-4</t>
  </si>
  <si>
    <t>01.10</t>
  </si>
  <si>
    <t xml:space="preserve">POSTES </t>
  </si>
  <si>
    <t>cant</t>
  </si>
  <si>
    <t>01.10.01</t>
  </si>
  <si>
    <t>Poste de tubo negro de ø 6"  ,h= 5 mts.  con pintura anticorrosiva</t>
  </si>
  <si>
    <t>MEDIDOR ELECTRONICO DE ENERGIA ACTIVA TRIFASICO 4 HILOS 380/220v</t>
  </si>
  <si>
    <t>01.10.02</t>
  </si>
  <si>
    <t>01.11</t>
  </si>
  <si>
    <t>CONDUCTOS Y CANALIZACIONES</t>
  </si>
  <si>
    <t>01.11.01</t>
  </si>
  <si>
    <t>01.11.02</t>
  </si>
  <si>
    <t>01.12</t>
  </si>
  <si>
    <t>ARTEFACTOS ELECTRICOS</t>
  </si>
  <si>
    <t>01.12.01</t>
  </si>
  <si>
    <t>01.12.02</t>
  </si>
  <si>
    <t>ARTEF. FAROLA EXTERNA 1x 70W vapor de sodio</t>
  </si>
  <si>
    <t>LOSA DEPORTIVA</t>
  </si>
  <si>
    <t>FAROLAS</t>
  </si>
  <si>
    <t>01.13</t>
  </si>
  <si>
    <t>PRUEBAS ELECTRICAS</t>
  </si>
  <si>
    <t>01.13.01</t>
  </si>
  <si>
    <t>PRUEBAS DE CORTO CIRCUITO,  AISLAMIENTO Y RESISTIVIDAD RED GENERAL</t>
  </si>
  <si>
    <t>GLB</t>
  </si>
  <si>
    <t>01.14</t>
  </si>
  <si>
    <t>SISTEMA DE PUESTA A TIERRA</t>
  </si>
  <si>
    <t>POZO A TIERRA</t>
  </si>
  <si>
    <t>SISTEMA DE PUESTA A TIERRA (INC. CAJA DE REGISTRO, VARILLA DE COBRE, CONECTOR, DOSIS ELECTROLITICAS Y CABLES DESNUDOS 70mm2)</t>
  </si>
  <si>
    <t>SALIDA PARA LUMINARIA EN TECHO</t>
  </si>
  <si>
    <t>SALIDAS EN TECHO</t>
  </si>
  <si>
    <t xml:space="preserve">SALIDAS </t>
  </si>
  <si>
    <t>SALIDA PARA INTERRUPTOR DE LUZ</t>
  </si>
  <si>
    <t>SALIDA PARA INTERRUPTOR SIMPLE</t>
  </si>
  <si>
    <t>SALIDA PARA INTERRUPTOR DOBLE</t>
  </si>
  <si>
    <t>SALIDAS PARA TOMACORRIENTES</t>
  </si>
  <si>
    <t>SALIDA PARA TOMACORRIENTES H=0.40m.</t>
  </si>
  <si>
    <t>SALIDAS</t>
  </si>
  <si>
    <t>CAJAS DE PASE</t>
  </si>
  <si>
    <t>01.06.01</t>
  </si>
  <si>
    <t>CAJA PORTAMEDIDOR TRIFASICA</t>
  </si>
  <si>
    <t>01.06.02</t>
  </si>
  <si>
    <t>CAJA TIPO F1</t>
  </si>
  <si>
    <t>ARTEF. BRAQUET   1x 150W HALOGENURO (PKI)</t>
  </si>
  <si>
    <t>ARTEF. LUCES DE EMERGENCIA</t>
  </si>
  <si>
    <t>01.12.03</t>
  </si>
  <si>
    <t>01.12.07</t>
  </si>
  <si>
    <t>01.15</t>
  </si>
  <si>
    <t>SISTEMA DE COMUNICACIONES</t>
  </si>
  <si>
    <t>SALIDA PARA DATA EN PARED</t>
  </si>
  <si>
    <t xml:space="preserve">SALIDA PARA TELEFONO </t>
  </si>
  <si>
    <t>SALIDA PARA TELEVISION/CABLE</t>
  </si>
  <si>
    <t>SALIDA PARA MICROFONO</t>
  </si>
  <si>
    <t>SALIDA PARA PARLANTES</t>
  </si>
  <si>
    <t>GABINETE PRINCIPAL DE CENTRAL DE DATA/VOZ</t>
  </si>
  <si>
    <t>GABINETE PRINCIPAL DE TELEFONO</t>
  </si>
  <si>
    <t>GABINETE PRINCIPAL DE TELEVISION</t>
  </si>
  <si>
    <t>GABINETE PRINCIPAL DE MUSICA Y PERIFONEO</t>
  </si>
  <si>
    <t>01.15.06</t>
  </si>
  <si>
    <t>01.15.04</t>
  </si>
  <si>
    <t>01.15.05</t>
  </si>
  <si>
    <t>01.15.07</t>
  </si>
  <si>
    <t>01.15.08</t>
  </si>
  <si>
    <t>01.15.10</t>
  </si>
  <si>
    <t>01.06.05</t>
  </si>
  <si>
    <t>01.12.05</t>
  </si>
  <si>
    <t>01.12.04</t>
  </si>
  <si>
    <t>01.06.04</t>
  </si>
  <si>
    <t>01.06.06</t>
  </si>
  <si>
    <t>01.15.09</t>
  </si>
  <si>
    <t>01.12.06</t>
  </si>
  <si>
    <t>01.06.03</t>
  </si>
  <si>
    <t>SALIDA DE FUERZA</t>
  </si>
  <si>
    <t>SALIDA DE FUERZA (TABLERO DE CONTROL DE BOMBAS)</t>
  </si>
  <si>
    <t>glb</t>
  </si>
  <si>
    <t>CISTERNA Y TANQUE ELEVADO</t>
  </si>
  <si>
    <t>O. EXT.</t>
  </si>
  <si>
    <t>MOD. - III</t>
  </si>
  <si>
    <t>ESTRA.</t>
  </si>
  <si>
    <t>CIST. T.E.</t>
  </si>
  <si>
    <t>RESUMEN DE METRADOS GENERAL</t>
  </si>
  <si>
    <t>ARTEF. REFELCTOR EXT. EN LOSA DEP. 1x400W HALOGENO METALICO</t>
  </si>
  <si>
    <t>SALIDA PARA INTERRUPTOR DE CONMUTACION SIMPLE</t>
  </si>
  <si>
    <t>SALIDA PARA INTERRUPTOR CONMUTACION SIMPLE</t>
  </si>
  <si>
    <t>SALIDA PARA INTERRUPTOR CONMUTACION DOBLE</t>
  </si>
  <si>
    <t>01.03.04</t>
  </si>
  <si>
    <t>SALIDA PARA INTERRUPTOR DE CONMUTACION DOBLE</t>
  </si>
  <si>
    <t>SALIDA PARA TOMACORRIENTES PRUEBA DE AGUA H=1.10m.</t>
  </si>
  <si>
    <t>SALIDA TOMACORRIENTE A PRUEBA DE AGUA</t>
  </si>
  <si>
    <t>ARTEF. FLUORESCENTE CIRCULAR</t>
  </si>
  <si>
    <t>CAJA DE PASE OCTOGONALES</t>
  </si>
  <si>
    <t>SALIDAS PARA CAJAS</t>
  </si>
  <si>
    <t>GABINETE PRINCIPAL DE INTERNET</t>
  </si>
  <si>
    <t>GABINETE PRINCIPAL INTERNET</t>
  </si>
  <si>
    <t>ARTEF. BRAQUET 1x150w</t>
  </si>
  <si>
    <t>SALIDA PARA TOMACORIENTE</t>
  </si>
  <si>
    <t>SALIDA PARA TOMACORRIENTE H=0.40</t>
  </si>
  <si>
    <t>TUBERIA PVC-P   Ø 80mm</t>
  </si>
  <si>
    <t>TUBERIA PVC-P  Ø 40mm</t>
  </si>
  <si>
    <t>TUBERIA PVC-P  Ø 25mm</t>
  </si>
  <si>
    <t>ARTEF. FLUORESCENTE TIPO 3 x 36w</t>
  </si>
  <si>
    <t>ARTEF. FLUORESCENTE TIPO 1 x 36w</t>
  </si>
  <si>
    <t>CAJA RECTANGULARES 100X100X55</t>
  </si>
  <si>
    <t>ARTEF. FLUORESCENTE TIPO 3x 36w</t>
  </si>
  <si>
    <t>01.09.04</t>
  </si>
  <si>
    <t>01.09.05</t>
  </si>
  <si>
    <t>01.09.06</t>
  </si>
  <si>
    <t>01.09.07</t>
  </si>
  <si>
    <t>01.09.08</t>
  </si>
  <si>
    <t>TUBERIA PVC ELECTRICAS   Ø 80 mm</t>
  </si>
  <si>
    <t>01.11.03</t>
  </si>
  <si>
    <t>01.11.04</t>
  </si>
  <si>
    <t>TUBERIA PVC ELECTRICAS   Ø 40 mm</t>
  </si>
  <si>
    <t>TUBERIA PVC ELECTRICAS   Ø 25 mm</t>
  </si>
  <si>
    <t>01.09.09</t>
  </si>
  <si>
    <t>.</t>
  </si>
  <si>
    <t>LA LIBERTAD - TRUJILLO - LAREDO</t>
  </si>
  <si>
    <t>TABLERO AUTOSOPORTADO TG</t>
  </si>
  <si>
    <t>SUB TABLERO 1</t>
  </si>
  <si>
    <t>SUB TABLERO 2</t>
  </si>
  <si>
    <t>SUB TABLERO 3</t>
  </si>
  <si>
    <t>SUB TABLERO 4</t>
  </si>
  <si>
    <t>SUB TABLERO 5</t>
  </si>
  <si>
    <t>01.07.10</t>
  </si>
  <si>
    <t>OBRAS  EXTERIORES</t>
  </si>
  <si>
    <t>“MEJORAMIENTO DEL SERVICIO EDUCATIVO DE NIVEL SECUNDARIO DE LA INSTITUCIÓN EDUCATIVA ANTENOR ORREGO”, DEL DISTRITO LAREDO - TRUJILLO - LA LIBERTAD"</t>
  </si>
  <si>
    <t>PROPIETARIO:</t>
  </si>
  <si>
    <t>OBRAS:</t>
  </si>
  <si>
    <t>FORMULA:</t>
  </si>
  <si>
    <t>FECHA:</t>
  </si>
  <si>
    <t>MOD. - VI</t>
  </si>
  <si>
    <t>01.07.11</t>
  </si>
  <si>
    <t>SUB TABLERO 6</t>
  </si>
  <si>
    <t>SUB TABLERO 2a</t>
  </si>
  <si>
    <t>SUB TABLERO 3a</t>
  </si>
  <si>
    <t>SUB TABLERO 4a</t>
  </si>
  <si>
    <t>01.07.12</t>
  </si>
  <si>
    <t>01.07.13</t>
  </si>
  <si>
    <t>01.07.14</t>
  </si>
  <si>
    <t>01.07.15</t>
  </si>
  <si>
    <t>SUB TABLERO 2b</t>
  </si>
  <si>
    <t>SUB TABLERO B1</t>
  </si>
  <si>
    <t>SUB TABLERO B2</t>
  </si>
  <si>
    <t>SUB TABLERO 3b</t>
  </si>
  <si>
    <t>SUB TABLERO 4b</t>
  </si>
  <si>
    <t xml:space="preserve"> N2XOH  3 x 120mm2 + 1 x 70mm2 (N) + 1 x 25mm2 (T)</t>
  </si>
  <si>
    <t xml:space="preserve"> N2XOH  3 x 16mm2 + 1 x 10mm2 (N) + 1 x 16mm2 (T)</t>
  </si>
  <si>
    <t xml:space="preserve"> N2XOH  3 x 10mm2 + 1 x 6mm2 (N) + 1 x 16mm2 (T)</t>
  </si>
  <si>
    <t xml:space="preserve"> N2XOH  3 x 6mm2 + 1 x 4mm2 (N) + 1 x 16mm2 (T)</t>
  </si>
  <si>
    <t xml:space="preserve"> N2XOH  2 x 6mm2 + 1 x 6mm2 (T)</t>
  </si>
  <si>
    <t>NH-80  2 x 4mm2 + 1 x 4mm2 (T)</t>
  </si>
  <si>
    <t xml:space="preserve">NH-80  2 x 2.5mm2 </t>
  </si>
  <si>
    <t xml:space="preserve"> N2XOH  1 x 25mm2 </t>
  </si>
  <si>
    <t xml:space="preserve"> N2XOH  1 x 35mm2</t>
  </si>
  <si>
    <t>Postes de concreto 13/3000N</t>
  </si>
  <si>
    <t>01.10.03</t>
  </si>
  <si>
    <t>INTERRUPTOR GENERAL 3 x 250 AMP REGULABLE</t>
  </si>
  <si>
    <t>Sub Tablero TG-2</t>
  </si>
  <si>
    <t>Sub Tablero ST-2</t>
  </si>
  <si>
    <t>Sub Tablero ST-3</t>
  </si>
  <si>
    <t>Sub Tablero ST-6</t>
  </si>
  <si>
    <t>ESTADIO</t>
  </si>
  <si>
    <t>01.12.08</t>
  </si>
  <si>
    <t xml:space="preserve">BLOQUE AUTOMATICO DE LUMINARIA DE </t>
  </si>
  <si>
    <t>ALUMBRADO DE EMERGENCIA</t>
  </si>
  <si>
    <t>BLOQUE AUTOMATICO DE LUMINARIA DE ALUMBRADO DE EMERGENCIA</t>
  </si>
  <si>
    <t>1er PISO</t>
  </si>
  <si>
    <t>2do PISO</t>
  </si>
  <si>
    <t>3er PISO</t>
  </si>
  <si>
    <t>ARTEF. FLUORESCENTE TIPO 2 x 36w</t>
  </si>
  <si>
    <t>CAJA DE PASE 300x300x150mm</t>
  </si>
  <si>
    <t>CAJA DE PASE 150x150x75mm</t>
  </si>
  <si>
    <t>CAJA RECTANGULARES 100x100x55mm</t>
  </si>
  <si>
    <t>CAJA DE PASE 150X150X75</t>
  </si>
  <si>
    <t>CAJA DE PASE 300X300X150</t>
  </si>
  <si>
    <t>01.12.09</t>
  </si>
  <si>
    <t>ARTEF. FLUORESCENTE TIPO 2x 36w</t>
  </si>
  <si>
    <t>SISTEMA DE ARRANQUE ELECTRONICO PARA LA BOMBA DE 15 HP</t>
  </si>
  <si>
    <t>01.05.03</t>
  </si>
  <si>
    <t>SISTEMA DE ARRANQUE ELECTRONICO PARA LA BOMBA DE 1.5 HP</t>
  </si>
  <si>
    <t>SALIDAS PARA INTERRUPTOR DE LUZ</t>
  </si>
  <si>
    <t>01.04.03</t>
  </si>
  <si>
    <t xml:space="preserve">SALIDA TOMACORRIENTE ESTABILIZADO </t>
  </si>
  <si>
    <t>SALIDA PARA TOMACORRIENTES ESTABILIZADO</t>
  </si>
  <si>
    <t>SALIDA PARA DATA EN PISO</t>
  </si>
  <si>
    <t>01.15.11</t>
  </si>
  <si>
    <t>01.15.12</t>
  </si>
  <si>
    <t>MODULO  III</t>
  </si>
  <si>
    <t>SALIDA TOMACORRIENTE ESTABILIZADO ADOSADO</t>
  </si>
  <si>
    <t>01.04.04</t>
  </si>
  <si>
    <t>SALIDA PARA TOMACORRIENTES ESTABILIZADO ADOSADO</t>
  </si>
  <si>
    <t>BUZONES ELECTRICOS</t>
  </si>
  <si>
    <t>MODULO  I y II</t>
  </si>
  <si>
    <t>MODULO  IV y V</t>
  </si>
  <si>
    <t>MODULO  VI</t>
  </si>
  <si>
    <t>MODULO  VII</t>
  </si>
  <si>
    <t>MODULO  VIII</t>
  </si>
  <si>
    <t>MOD. - I y II</t>
  </si>
  <si>
    <t>MOD. - IV y V</t>
  </si>
  <si>
    <t>MOD. - VII</t>
  </si>
  <si>
    <t>MOD. - VIII</t>
  </si>
  <si>
    <t xml:space="preserve"> N2XOH  3 x 35mm2 + 1 x 25mm2 (N) + 1 x 16mm2 (T)</t>
  </si>
  <si>
    <t xml:space="preserve"> N2XOH  3 x 25mm2 + 1 x 16mm2 (N) + 1 x 16mm2 (T)</t>
  </si>
  <si>
    <t xml:space="preserve"> N2XOH  2 x 16mm2 + 1 x 16mm2 (T)</t>
  </si>
  <si>
    <t>01.09.010</t>
  </si>
  <si>
    <t>01.09.11</t>
  </si>
  <si>
    <t>01.09.12</t>
  </si>
  <si>
    <t>01.09.10</t>
  </si>
  <si>
    <t>Sub Tablero STA</t>
  </si>
  <si>
    <t>ST-B1</t>
  </si>
  <si>
    <t>Sub Tablero ST- 1</t>
  </si>
  <si>
    <t>Sub Tablero ST- 2a</t>
  </si>
  <si>
    <t>Sub Tablero ST- 4a</t>
  </si>
  <si>
    <t>Sub Tablero ST- 2b</t>
  </si>
  <si>
    <t>Sub Tablero ST- 4b</t>
  </si>
  <si>
    <t>Sub Tablero ST- 3b</t>
  </si>
  <si>
    <t>ST-B2</t>
  </si>
  <si>
    <t>Sub Tablero ST- 5</t>
  </si>
  <si>
    <t>Sub Tablero ST- 3a</t>
  </si>
  <si>
    <t>Alumbrado de Cancha</t>
  </si>
  <si>
    <t>Alumbrado Farolas</t>
  </si>
  <si>
    <t>TG</t>
  </si>
  <si>
    <t>Alumbrado de Estadio</t>
  </si>
  <si>
    <t>ARTEF. REFELCTOR EXT. EN ESTADIO. 1x2000W HALOGENO METALICO</t>
  </si>
  <si>
    <t>Tomacorrientes</t>
  </si>
  <si>
    <t>Luces de emergencia</t>
  </si>
  <si>
    <t>Alumbrado</t>
  </si>
  <si>
    <t>Postes de concreto 11/200N</t>
  </si>
  <si>
    <t>Tomacorrientes estabilizados</t>
  </si>
  <si>
    <t>TE-1</t>
  </si>
  <si>
    <t>01.09.13</t>
  </si>
  <si>
    <t>01.09.14</t>
  </si>
  <si>
    <t>Cable UTP para transmision de Voz/Data</t>
  </si>
  <si>
    <t>Cable Plug</t>
  </si>
  <si>
    <t>Data</t>
  </si>
  <si>
    <t>Telefono</t>
  </si>
  <si>
    <t>Television</t>
  </si>
  <si>
    <t>Cable para musica y microfono</t>
  </si>
  <si>
    <t>musica y microfono</t>
  </si>
  <si>
    <t>01.09.15</t>
  </si>
  <si>
    <t>SIST. P.T(INC. CAJA REGISTRO, VARILLA DE Cu, CONECTOR, DOSIS ELECTROLITICAS Y CABLES DESN 70mm2)</t>
  </si>
  <si>
    <t>SALIDA PARA DETECTOR DE HUMO</t>
  </si>
  <si>
    <t>SALIDA PARA LUZ Y PARLANTE</t>
  </si>
  <si>
    <t>SALIDA PARA DISPOSITIVO DE ACT. MANUAL</t>
  </si>
  <si>
    <t>PANEL DE ALARMA CONTRA INCENDIO</t>
  </si>
  <si>
    <t>01.15.13</t>
  </si>
  <si>
    <t>01.15.14</t>
  </si>
  <si>
    <t>01.15.15</t>
  </si>
  <si>
    <t>SALIDA PARA DISPOSITIVO DE ACTIVACION MANUAL</t>
  </si>
  <si>
    <t>CAJA RECTANGULARES 150x150x75mm</t>
  </si>
  <si>
    <t>INSTALACIONES ELECTRICAS Y MECANICAS</t>
  </si>
  <si>
    <t xml:space="preserve">      SALIDA PARA CENTRO DE LUZ P/EQ. ADOSADO</t>
  </si>
  <si>
    <t xml:space="preserve">      SALIDA PARA LUMINARIA DE EMERGENCIA</t>
  </si>
  <si>
    <t xml:space="preserve">      SALIDA PARA INTERRUPTOR</t>
  </si>
  <si>
    <t xml:space="preserve">      SALIDA PARA TOMA DATOS - INTERNET</t>
  </si>
  <si>
    <t xml:space="preserve">      SALIDA PARA TELEFONO</t>
  </si>
  <si>
    <t xml:space="preserve">   CANALIZACION, CONDUCTOS O TUBERIAS</t>
  </si>
  <si>
    <t xml:space="preserve">      CABLEADO P/SALIDA DE CENTRO DE LUZ P/EQ. ADOSADO</t>
  </si>
  <si>
    <t xml:space="preserve">      CABLEADO P/SALIDA DE EQ. ILUMINACION DE EMERGENCIA</t>
  </si>
  <si>
    <t xml:space="preserve">      CABLEADO P/SALIDA DE INTERRUPTOR SIMPLE</t>
  </si>
  <si>
    <t xml:space="preserve">      CABLEADO P/SALIDA DE INTERRUPTOR DOBLE</t>
  </si>
  <si>
    <t xml:space="preserve">   ARTEFACTOS</t>
  </si>
  <si>
    <t>und</t>
  </si>
  <si>
    <t xml:space="preserve">      SUM. E INSTAL. EQUIPO BRAQUETTE</t>
  </si>
  <si>
    <t xml:space="preserve">   ACCESORIOS</t>
  </si>
  <si>
    <t xml:space="preserve">      INTERRUPTOR SIMPLE UNIPOLAR 10 A</t>
  </si>
  <si>
    <t xml:space="preserve">      INTERRUPTOR DOBLE 10 A</t>
  </si>
  <si>
    <t xml:space="preserve">      PLACA TOMA DATOS - INTERNET</t>
  </si>
  <si>
    <t xml:space="preserve">      PLACA DE TELEFONO DIRECTO</t>
  </si>
  <si>
    <t xml:space="preserve">   TABLEROS GENERAL Y DE DISTRIBUCION</t>
  </si>
  <si>
    <t xml:space="preserve">      RELLENO CON MATERIAL PROPIO</t>
  </si>
  <si>
    <t xml:space="preserve">      RELLENO COMPACTADO CON MATERIAL DE PRESTAMO</t>
  </si>
  <si>
    <t xml:space="preserve">      PROTECCION Y SEÑALIZACION DE CABLE SUBTERRANEO</t>
  </si>
  <si>
    <t xml:space="preserve">      ACARREO DE MATERIAL EXCEDENTE D= 30M</t>
  </si>
  <si>
    <t xml:space="preserve">      ELIMINACION DE MATERIAL EXCEDENTE</t>
  </si>
  <si>
    <t xml:space="preserve">   INSTALACION DEL SISTEMA PUESTA A TIERRA</t>
  </si>
  <si>
    <t xml:space="preserve">   LIMPIEZA FINAL DE OBRA</t>
  </si>
  <si>
    <t xml:space="preserve">   SISTEMA DE ALARMA CONTRA INCENDIO</t>
  </si>
  <si>
    <t xml:space="preserve">      SALIDA PARA SENSORES DE HUMO Y TEMPERATURA</t>
  </si>
  <si>
    <t xml:space="preserve">      SALIDA PARA DISPOSITIVO DE ACCIONAMIENTO MANUAL</t>
  </si>
  <si>
    <t xml:space="preserve">      SALIDA PARA LUZ (SIRENA CONTRA INCENDIO)</t>
  </si>
  <si>
    <t xml:space="preserve">      LUZ Y PARLANTE ( SIRENA CONTRA INCENDIO)</t>
  </si>
  <si>
    <t xml:space="preserve">   ALIMENTADORES SECUNDARIOS CANALIZACION, CONDUCTOS O TUBERIAS</t>
  </si>
  <si>
    <t xml:space="preserve">   BUZONES</t>
  </si>
  <si>
    <t xml:space="preserve">      EXCAVACION PARA BUZON DE CONCRETO (CAJA DE PASO)</t>
  </si>
  <si>
    <t xml:space="preserve">      BUZON DE CONCRETO (CAJA DE PASO) 0.80x0.80m.</t>
  </si>
  <si>
    <t>ARTEF. FLUORESCENTE CIRCULAR 2 x 18w</t>
  </si>
  <si>
    <t>EXCAVACION 0.50 x 0.50</t>
  </si>
  <si>
    <t>EXCAVACION 0.15x0.50</t>
  </si>
  <si>
    <t>MOVIMIENTO DE TIERRAS TOTAL</t>
  </si>
  <si>
    <t>INTERRUPTOR GENERAL 3x350 AMP REGULABLE</t>
  </si>
  <si>
    <t>EXTERIOR</t>
  </si>
  <si>
    <t xml:space="preserve">      CABLEADO P/SALIDA DE VOZ Y DATA</t>
  </si>
  <si>
    <t xml:space="preserve">   SALIDA DE FUERZA</t>
  </si>
  <si>
    <t xml:space="preserve">   OTROS</t>
  </si>
  <si>
    <t xml:space="preserve">      SUM. E INSTAL. GABINETE PRINCIPAL DE CENTRAL DE DATA/VOZ</t>
  </si>
  <si>
    <t xml:space="preserve">      SUM. E INSTAL. GABINETE PRINCIPAL DE TELEFONO</t>
  </si>
  <si>
    <t xml:space="preserve">      SUM. E INSTAL. EQUIPO KIT-S OFFISIMPLE TIPO REJILLA ADOSABLE 236/865 EBC - 2X36 W</t>
  </si>
  <si>
    <t xml:space="preserve">      SUM. E INSTAL. LUM INT DWNLIGHT EASY SURFACE ADOSADO TECHO LED 15.5 W 4000K IP20 BLANCO CIRCULAR TC-0162-BLA</t>
  </si>
  <si>
    <t xml:space="preserve">   SALIDAS PARA ALUMBRADO, TOMACORRIENTES, FUERZA Y  SEÑALES   DEBILES</t>
  </si>
  <si>
    <t xml:space="preserve">      SALIDA PARA BRAQUETE</t>
  </si>
  <si>
    <t xml:space="preserve">      CABLEADO P/SALIDA DE INTERRUPTOR CONMUTACION SIMPLE</t>
  </si>
  <si>
    <t xml:space="preserve">      CABLEADO  PARA VIDEO VIGILANCIA</t>
  </si>
  <si>
    <t xml:space="preserve">      CABLEADO  PARA SALIDA DE TELEFONO</t>
  </si>
  <si>
    <t xml:space="preserve">      CABLEADO  PARA SALIDA DE BRAQUETE</t>
  </si>
  <si>
    <t xml:space="preserve">      SUM. E INSTAL. LUMINARIA DE EMERGENCIA ADOSADA A LA PARED</t>
  </si>
  <si>
    <t xml:space="preserve"> </t>
  </si>
  <si>
    <t xml:space="preserve">      TABLERO DE DISTRIBUCION TD-2, 18 POLOS</t>
  </si>
  <si>
    <t xml:space="preserve">   EXCAVACION PARA INSTALACIÓN DE CONDUCTOR </t>
  </si>
  <si>
    <t xml:space="preserve">      EXCAVACION PARA CABLE SUBTERRANEO H=1.00m.</t>
  </si>
  <si>
    <t xml:space="preserve">      SUMINISTRO E INSTAL. DE PUESTA A TIERRA</t>
  </si>
  <si>
    <t xml:space="preserve">      DETECTOR DE HUMO DIRECCIONAL EN 54 INCLUYE BASE</t>
  </si>
  <si>
    <t xml:space="preserve">      DISPOSITIVO DE ACCIONAMIENTO MANUAL</t>
  </si>
  <si>
    <t xml:space="preserve">      SALIDA DE ELECTROBOMBA DE 1 HP</t>
  </si>
  <si>
    <t xml:space="preserve">      SUM. E INSTAL. LUMINARIA DE EMERGENCIA ADOSADA A TECHO</t>
  </si>
  <si>
    <t xml:space="preserve">      TABLERO GENERAL TG  24 POLOS</t>
  </si>
  <si>
    <t xml:space="preserve">      SALIDA PARA PARLANTES</t>
  </si>
  <si>
    <t xml:space="preserve">      CABLEADO P/SALIDA DE PARLANTE</t>
  </si>
  <si>
    <t xml:space="preserve">      SUM. E INSTAL. PARLANTES AMBIENTALES</t>
  </si>
  <si>
    <t xml:space="preserve">   PRUEBAS ELECTRICAS PUESTA TIERRA</t>
  </si>
  <si>
    <t xml:space="preserve">      SUMINISTRO E INSTALACION DE MEDIDOR DE ENERGIA ELECTRICA (INCLUYE ACCESORIOS)</t>
  </si>
  <si>
    <t xml:space="preserve">      TABLERO DE DISTRIBUCION TD-1, 18 POLOS</t>
  </si>
  <si>
    <t xml:space="preserve">      SALIDA PARA TOMACORRIENTE A PRUEBA DE AGUA</t>
  </si>
  <si>
    <t xml:space="preserve">      SALIDA PARA TOMACORRIENTE DOBLE</t>
  </si>
  <si>
    <t>-</t>
  </si>
  <si>
    <t xml:space="preserve">      CABLEADO P/SALIDA DE TOMACORRIENTE DOBLE </t>
  </si>
  <si>
    <t xml:space="preserve">      CABLEADO P/SALIDA DE TOMACORRIENTE A PRUEBA DE AGUA</t>
  </si>
  <si>
    <t xml:space="preserve">      TOMACORRIENTE DOBLE </t>
  </si>
  <si>
    <t xml:space="preserve">      TOMACORRIENTE A PRUEBA DE AGUA</t>
  </si>
  <si>
    <t xml:space="preserve">      INTERRUPTOR CONMUTACION UNIPOLAR SIMPLE 10 A</t>
  </si>
  <si>
    <t>SUM. E INSTAL. CABLE 2 x 10 mm2 N2XOH + 1 x 10 mm2 N2XOH (T), 25mm PVC - P</t>
  </si>
  <si>
    <t>SUM. E INSTAL. CABLE 2 x 6 mm2 N2XOH + 1 x 6 mm2 N2XOH (T), ∅ 25mm PVC - P</t>
  </si>
  <si>
    <t>SUM. E INSTAL. CABLE  2 x 4 mm2 NH-80 + 1 x 4 mm2 NH-80 (T) ø 25 mm PVC - P</t>
  </si>
  <si>
    <t>AULAS</t>
  </si>
  <si>
    <t>SUM</t>
  </si>
  <si>
    <t>BAÑOS</t>
  </si>
  <si>
    <t>VOLUMEN</t>
  </si>
  <si>
    <t xml:space="preserve">      SALIDA PARA TOMACORRIENTE LUZ DE EMERGENCIA</t>
  </si>
  <si>
    <t xml:space="preserve">      CABLEADO P/SALIDA DE TOMACORRIENTE LUZ DE EMERGENCIA</t>
  </si>
  <si>
    <t xml:space="preserve">      SUM. E INSTAL. EQUIPO SPOT EMPOTRADO</t>
  </si>
  <si>
    <t xml:space="preserve">      TABLERO DE DISTRIBUCION TD-B BOMBA</t>
  </si>
  <si>
    <t>PARCIAL</t>
  </si>
  <si>
    <t>CAJAS</t>
  </si>
  <si>
    <t>CAJA DE PASO OCTOGONAL</t>
  </si>
  <si>
    <t>07.01.01</t>
  </si>
  <si>
    <t>07.01.02</t>
  </si>
  <si>
    <t>07.01.03</t>
  </si>
  <si>
    <t>07.01.04</t>
  </si>
  <si>
    <t>07.01.05</t>
  </si>
  <si>
    <t>07.01.06</t>
  </si>
  <si>
    <t>07.01.07</t>
  </si>
  <si>
    <t>07.01.08</t>
  </si>
  <si>
    <t>07.01.09</t>
  </si>
  <si>
    <t>07.01.10</t>
  </si>
  <si>
    <t>07.01.11</t>
  </si>
  <si>
    <t xml:space="preserve">      SALIDA PARA VIDEO VIGILANCIA</t>
  </si>
  <si>
    <t>07.02.00</t>
  </si>
  <si>
    <t>07.02.01</t>
  </si>
  <si>
    <t>07.02.02</t>
  </si>
  <si>
    <t>07.02.03</t>
  </si>
  <si>
    <t>07.02.04</t>
  </si>
  <si>
    <t>07.02.05</t>
  </si>
  <si>
    <t>07.02.06</t>
  </si>
  <si>
    <t>07.02.07</t>
  </si>
  <si>
    <t>07.02.08</t>
  </si>
  <si>
    <t>07.02.09</t>
  </si>
  <si>
    <t>07.02.10</t>
  </si>
  <si>
    <t>07.02.11</t>
  </si>
  <si>
    <t>07.02.12</t>
  </si>
  <si>
    <t>07.02.13</t>
  </si>
  <si>
    <t>07.03.01</t>
  </si>
  <si>
    <t>07.03.02</t>
  </si>
  <si>
    <t>07.03.03</t>
  </si>
  <si>
    <t>07.03.04</t>
  </si>
  <si>
    <t>07.03.05</t>
  </si>
  <si>
    <t>07.03.06</t>
  </si>
  <si>
    <t>07.03.07</t>
  </si>
  <si>
    <t>CENTRAL DE VIDEO VIGILANCIA</t>
  </si>
  <si>
    <t>CAMARA E VIDEO VIGILANCIA</t>
  </si>
  <si>
    <t>07.03.08</t>
  </si>
  <si>
    <t>07.03.09</t>
  </si>
  <si>
    <t>07.04.01</t>
  </si>
  <si>
    <t>07.04.02</t>
  </si>
  <si>
    <t>07.04.03</t>
  </si>
  <si>
    <t>07.04.04</t>
  </si>
  <si>
    <t>07.04.05</t>
  </si>
  <si>
    <t>07.04.06</t>
  </si>
  <si>
    <t>07.04.07</t>
  </si>
  <si>
    <t>07.05.01</t>
  </si>
  <si>
    <t>07.06.01</t>
  </si>
  <si>
    <t>07.06.02</t>
  </si>
  <si>
    <t>07.06.03</t>
  </si>
  <si>
    <t>07.06.04</t>
  </si>
  <si>
    <t>07.07.01</t>
  </si>
  <si>
    <t>07.07.02</t>
  </si>
  <si>
    <t>07.07.03</t>
  </si>
  <si>
    <t>07.07.04</t>
  </si>
  <si>
    <t>07.07.05</t>
  </si>
  <si>
    <t>07.08.01</t>
  </si>
  <si>
    <t>07.08.02</t>
  </si>
  <si>
    <t>07.08.03</t>
  </si>
  <si>
    <t>07.09.01</t>
  </si>
  <si>
    <t>07.09.02</t>
  </si>
  <si>
    <t>07.09.03</t>
  </si>
  <si>
    <t>07.09.04</t>
  </si>
  <si>
    <t>07.09.05</t>
  </si>
  <si>
    <t>07.09.06</t>
  </si>
  <si>
    <t>07.10.01</t>
  </si>
  <si>
    <t>07.10.02</t>
  </si>
  <si>
    <t>07.10.03</t>
  </si>
  <si>
    <t>07.10.04</t>
  </si>
  <si>
    <t>07.11.01</t>
  </si>
  <si>
    <t>07.11.02</t>
  </si>
  <si>
    <t>07.11.03</t>
  </si>
  <si>
    <t>07.12.01</t>
  </si>
  <si>
    <t>07.13.01</t>
  </si>
  <si>
    <t>07.13.02</t>
  </si>
  <si>
    <t>07.13.03</t>
  </si>
  <si>
    <t>ADIMINS
TRACION</t>
  </si>
  <si>
    <t xml:space="preserve">     SALIDA PARA VIDEO VIGILANCIA</t>
  </si>
  <si>
    <t xml:space="preserve">     CABLE PARA VIDEO VIGILANCIA</t>
  </si>
  <si>
    <t>CAMARA DE VIDEO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</si>
</sst>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"/>
    <numFmt numFmtId="166" formatCode="#,##0.00_);\-#,##0.00"/>
    <numFmt numFmtId="167" formatCode="#,##0.0000"/>
    <numFmt numFmtId="168" formatCode="00.00"/>
  </numFmts>
  <fonts count="3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6"/>
      <name val="Times New Roman"/>
      <family val="1"/>
    </font>
    <font>
      <sz val="8"/>
      <name val="Times New Roman"/>
      <family val="1"/>
    </font>
    <font>
      <b/>
      <sz val="8"/>
      <color indexed="8"/>
      <name val="Times New Roman"/>
      <family val="1"/>
    </font>
    <font>
      <u/>
      <sz val="8"/>
      <name val="Times New Roman"/>
      <family val="1"/>
    </font>
    <font>
      <sz val="8"/>
      <name val="Arial"/>
      <family val="2"/>
    </font>
    <font>
      <b/>
      <u/>
      <sz val="1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8.0500000000000007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.5"/>
      <color indexed="8"/>
      <name val="Times New Roman"/>
      <family val="1"/>
    </font>
    <font>
      <b/>
      <sz val="9"/>
      <name val="Arial"/>
      <family val="2"/>
    </font>
    <font>
      <b/>
      <sz val="11"/>
      <name val="Times New Roman"/>
      <family val="1"/>
    </font>
    <font>
      <b/>
      <sz val="8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8"/>
      <color indexed="72"/>
      <name val="Times New Roman"/>
      <family val="1"/>
    </font>
    <font>
      <sz val="10"/>
      <color indexed="72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26" fillId="0" borderId="0"/>
    <xf numFmtId="0" fontId="29" fillId="0" borderId="0"/>
  </cellStyleXfs>
  <cellXfs count="319">
    <xf numFmtId="0" fontId="0" fillId="0" borderId="0" xfId="0"/>
    <xf numFmtId="0" fontId="5" fillId="0" borderId="0" xfId="3" applyFont="1"/>
    <xf numFmtId="0" fontId="5" fillId="0" borderId="1" xfId="3" applyFont="1" applyBorder="1"/>
    <xf numFmtId="0" fontId="5" fillId="0" borderId="2" xfId="3" applyFont="1" applyBorder="1"/>
    <xf numFmtId="0" fontId="5" fillId="0" borderId="3" xfId="3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11" fillId="0" borderId="0" xfId="0" applyFont="1"/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2" fontId="10" fillId="0" borderId="6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4" fontId="10" fillId="0" borderId="0" xfId="0" applyNumberFormat="1" applyFont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2" fontId="10" fillId="0" borderId="5" xfId="0" applyNumberFormat="1" applyFont="1" applyBorder="1" applyAlignment="1">
      <alignment horizontal="center"/>
    </xf>
    <xf numFmtId="4" fontId="10" fillId="0" borderId="11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0" xfId="0" applyFont="1" applyAlignment="1">
      <alignment horizontal="right"/>
    </xf>
    <xf numFmtId="2" fontId="10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4" fontId="10" fillId="0" borderId="7" xfId="0" applyNumberFormat="1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2" fillId="0" borderId="0" xfId="0" applyFont="1"/>
    <xf numFmtId="0" fontId="10" fillId="0" borderId="10" xfId="0" applyFont="1" applyBorder="1"/>
    <xf numFmtId="1" fontId="10" fillId="0" borderId="11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wrapText="1"/>
    </xf>
    <xf numFmtId="49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167" fontId="10" fillId="0" borderId="7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6" fillId="0" borderId="9" xfId="0" applyFont="1" applyBorder="1" applyAlignment="1">
      <alignment horizontal="left" wrapText="1"/>
    </xf>
    <xf numFmtId="0" fontId="10" fillId="0" borderId="9" xfId="0" applyFont="1" applyBorder="1" applyAlignment="1">
      <alignment horizontal="right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left" wrapText="1"/>
    </xf>
    <xf numFmtId="0" fontId="15" fillId="0" borderId="0" xfId="0" applyFont="1"/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0" fontId="20" fillId="0" borderId="0" xfId="0" applyFont="1"/>
    <xf numFmtId="0" fontId="20" fillId="0" borderId="13" xfId="0" applyFont="1" applyBorder="1"/>
    <xf numFmtId="0" fontId="5" fillId="0" borderId="4" xfId="3" applyFont="1" applyBorder="1"/>
    <xf numFmtId="0" fontId="5" fillId="0" borderId="14" xfId="3" applyFont="1" applyBorder="1"/>
    <xf numFmtId="0" fontId="5" fillId="0" borderId="15" xfId="3" applyFont="1" applyBorder="1"/>
    <xf numFmtId="0" fontId="6" fillId="0" borderId="3" xfId="0" applyFont="1" applyBorder="1" applyAlignment="1">
      <alignment horizontal="left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center" wrapText="1"/>
    </xf>
    <xf numFmtId="0" fontId="10" fillId="0" borderId="7" xfId="0" applyFont="1" applyBorder="1"/>
    <xf numFmtId="0" fontId="6" fillId="0" borderId="5" xfId="0" applyFont="1" applyBorder="1" applyAlignment="1">
      <alignment wrapText="1"/>
    </xf>
    <xf numFmtId="0" fontId="10" fillId="0" borderId="7" xfId="0" applyFont="1" applyBorder="1" applyAlignment="1">
      <alignment horizontal="right" wrapText="1"/>
    </xf>
    <xf numFmtId="4" fontId="10" fillId="0" borderId="9" xfId="0" applyNumberFormat="1" applyFont="1" applyBorder="1" applyAlignment="1">
      <alignment horizontal="right" wrapText="1"/>
    </xf>
    <xf numFmtId="0" fontId="22" fillId="0" borderId="3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49" fontId="23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center"/>
    </xf>
    <xf numFmtId="0" fontId="24" fillId="0" borderId="3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20" fillId="0" borderId="20" xfId="0" applyFont="1" applyBorder="1"/>
    <xf numFmtId="0" fontId="17" fillId="0" borderId="21" xfId="0" applyFont="1" applyBorder="1"/>
    <xf numFmtId="0" fontId="21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5" fillId="0" borderId="23" xfId="0" applyFont="1" applyBorder="1"/>
    <xf numFmtId="0" fontId="15" fillId="0" borderId="24" xfId="0" applyFont="1" applyBorder="1"/>
    <xf numFmtId="0" fontId="25" fillId="0" borderId="25" xfId="0" applyFont="1" applyBorder="1" applyAlignment="1">
      <alignment horizontal="center" vertical="center"/>
    </xf>
    <xf numFmtId="0" fontId="25" fillId="0" borderId="26" xfId="0" applyFont="1" applyBorder="1" applyAlignment="1">
      <alignment vertical="center"/>
    </xf>
    <xf numFmtId="0" fontId="25" fillId="0" borderId="27" xfId="0" applyFont="1" applyBorder="1"/>
    <xf numFmtId="0" fontId="20" fillId="0" borderId="27" xfId="0" applyFont="1" applyBorder="1"/>
    <xf numFmtId="0" fontId="20" fillId="0" borderId="28" xfId="0" applyFont="1" applyBorder="1"/>
    <xf numFmtId="0" fontId="20" fillId="0" borderId="29" xfId="0" applyFont="1" applyBorder="1" applyAlignment="1">
      <alignment horizontal="center"/>
    </xf>
    <xf numFmtId="0" fontId="20" fillId="0" borderId="30" xfId="0" applyFont="1" applyBorder="1"/>
    <xf numFmtId="0" fontId="25" fillId="0" borderId="31" xfId="0" applyFont="1" applyBorder="1" applyAlignment="1">
      <alignment horizontal="center" vertical="center"/>
    </xf>
    <xf numFmtId="0" fontId="25" fillId="0" borderId="32" xfId="0" applyFont="1" applyBorder="1" applyAlignment="1">
      <alignment vertical="center"/>
    </xf>
    <xf numFmtId="0" fontId="25" fillId="0" borderId="33" xfId="0" applyFont="1" applyBorder="1"/>
    <xf numFmtId="0" fontId="20" fillId="0" borderId="33" xfId="0" applyFont="1" applyBorder="1"/>
    <xf numFmtId="0" fontId="20" fillId="0" borderId="34" xfId="0" applyFont="1" applyBorder="1"/>
    <xf numFmtId="0" fontId="15" fillId="0" borderId="33" xfId="0" applyFont="1" applyBorder="1"/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vertical="center"/>
    </xf>
    <xf numFmtId="0" fontId="5" fillId="0" borderId="33" xfId="0" applyFont="1" applyBorder="1"/>
    <xf numFmtId="0" fontId="15" fillId="0" borderId="34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vertical="center"/>
    </xf>
    <xf numFmtId="0" fontId="5" fillId="0" borderId="38" xfId="0" applyFont="1" applyBorder="1"/>
    <xf numFmtId="0" fontId="15" fillId="0" borderId="38" xfId="0" applyFont="1" applyBorder="1"/>
    <xf numFmtId="4" fontId="15" fillId="0" borderId="35" xfId="0" applyNumberFormat="1" applyFont="1" applyBorder="1" applyAlignment="1">
      <alignment horizontal="center"/>
    </xf>
    <xf numFmtId="0" fontId="23" fillId="0" borderId="39" xfId="0" applyFont="1" applyBorder="1" applyAlignment="1">
      <alignment horizontal="center" vertical="center"/>
    </xf>
    <xf numFmtId="0" fontId="23" fillId="0" borderId="32" xfId="0" applyFont="1" applyBorder="1" applyAlignment="1">
      <alignment vertical="center"/>
    </xf>
    <xf numFmtId="0" fontId="5" fillId="0" borderId="33" xfId="3" applyFont="1" applyBorder="1"/>
    <xf numFmtId="0" fontId="5" fillId="0" borderId="40" xfId="3" applyFont="1" applyBorder="1"/>
    <xf numFmtId="0" fontId="5" fillId="0" borderId="34" xfId="3" applyFont="1" applyBorder="1"/>
    <xf numFmtId="166" fontId="5" fillId="0" borderId="33" xfId="3" applyNumberFormat="1" applyFont="1" applyBorder="1"/>
    <xf numFmtId="0" fontId="5" fillId="0" borderId="35" xfId="3" applyFont="1" applyBorder="1"/>
    <xf numFmtId="49" fontId="23" fillId="0" borderId="39" xfId="0" applyNumberFormat="1" applyFont="1" applyBorder="1" applyAlignment="1">
      <alignment horizontal="center" vertical="center"/>
    </xf>
    <xf numFmtId="166" fontId="7" fillId="0" borderId="40" xfId="3" applyNumberFormat="1" applyFont="1" applyBorder="1" applyAlignment="1">
      <alignment horizontal="right" vertical="center"/>
    </xf>
    <xf numFmtId="166" fontId="7" fillId="0" borderId="34" xfId="3" applyNumberFormat="1" applyFont="1" applyBorder="1" applyAlignment="1">
      <alignment horizontal="right" vertical="center"/>
    </xf>
    <xf numFmtId="166" fontId="7" fillId="0" borderId="33" xfId="3" applyNumberFormat="1" applyFont="1" applyBorder="1" applyAlignment="1">
      <alignment horizontal="right" vertical="center"/>
    </xf>
    <xf numFmtId="166" fontId="8" fillId="0" borderId="35" xfId="3" applyNumberFormat="1" applyFont="1" applyBorder="1" applyAlignment="1">
      <alignment horizontal="right" vertical="center"/>
    </xf>
    <xf numFmtId="4" fontId="5" fillId="0" borderId="34" xfId="3" applyNumberFormat="1" applyFont="1" applyBorder="1"/>
    <xf numFmtId="4" fontId="5" fillId="0" borderId="40" xfId="3" applyNumberFormat="1" applyFont="1" applyBorder="1"/>
    <xf numFmtId="4" fontId="10" fillId="0" borderId="5" xfId="0" applyNumberFormat="1" applyFont="1" applyBorder="1" applyAlignment="1">
      <alignment horizontal="center"/>
    </xf>
    <xf numFmtId="0" fontId="5" fillId="0" borderId="38" xfId="3" applyFont="1" applyBorder="1"/>
    <xf numFmtId="4" fontId="5" fillId="0" borderId="41" xfId="3" applyNumberFormat="1" applyFont="1" applyBorder="1"/>
    <xf numFmtId="4" fontId="7" fillId="0" borderId="42" xfId="3" applyNumberFormat="1" applyFont="1" applyBorder="1"/>
    <xf numFmtId="0" fontId="5" fillId="0" borderId="42" xfId="3" applyFont="1" applyBorder="1"/>
    <xf numFmtId="166" fontId="7" fillId="0" borderId="42" xfId="3" applyNumberFormat="1" applyFont="1" applyBorder="1" applyAlignment="1">
      <alignment horizontal="right" vertical="center"/>
    </xf>
    <xf numFmtId="4" fontId="5" fillId="0" borderId="42" xfId="3" applyNumberFormat="1" applyFont="1" applyBorder="1"/>
    <xf numFmtId="166" fontId="8" fillId="0" borderId="43" xfId="3" applyNumberFormat="1" applyFont="1" applyBorder="1" applyAlignment="1">
      <alignment horizontal="right" vertical="center"/>
    </xf>
    <xf numFmtId="0" fontId="25" fillId="0" borderId="44" xfId="0" applyFont="1" applyBorder="1" applyAlignment="1">
      <alignment horizontal="center" vertical="center"/>
    </xf>
    <xf numFmtId="0" fontId="25" fillId="0" borderId="45" xfId="0" applyFont="1" applyBorder="1" applyAlignment="1">
      <alignment vertical="center"/>
    </xf>
    <xf numFmtId="0" fontId="5" fillId="0" borderId="30" xfId="0" applyFont="1" applyBorder="1"/>
    <xf numFmtId="0" fontId="15" fillId="0" borderId="30" xfId="0" applyFont="1" applyBorder="1"/>
    <xf numFmtId="0" fontId="15" fillId="0" borderId="46" xfId="0" applyFont="1" applyBorder="1" applyAlignment="1">
      <alignment horizontal="center"/>
    </xf>
    <xf numFmtId="4" fontId="15" fillId="0" borderId="47" xfId="0" applyNumberFormat="1" applyFont="1" applyBorder="1" applyAlignment="1">
      <alignment horizontal="center"/>
    </xf>
    <xf numFmtId="0" fontId="15" fillId="0" borderId="42" xfId="0" applyFont="1" applyBorder="1" applyAlignment="1">
      <alignment horizontal="center"/>
    </xf>
    <xf numFmtId="4" fontId="15" fillId="0" borderId="43" xfId="0" applyNumberFormat="1" applyFont="1" applyBorder="1" applyAlignment="1">
      <alignment horizontal="center"/>
    </xf>
    <xf numFmtId="0" fontId="9" fillId="0" borderId="0" xfId="0" applyFont="1"/>
    <xf numFmtId="17" fontId="6" fillId="0" borderId="0" xfId="0" applyNumberFormat="1" applyFont="1" applyAlignment="1">
      <alignment horizontal="left"/>
    </xf>
    <xf numFmtId="0" fontId="6" fillId="0" borderId="2" xfId="0" applyFont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11" xfId="0" applyFont="1" applyBorder="1" applyAlignment="1">
      <alignment horizontal="right"/>
    </xf>
    <xf numFmtId="0" fontId="6" fillId="0" borderId="9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" fontId="10" fillId="0" borderId="0" xfId="0" applyNumberFormat="1" applyFont="1"/>
    <xf numFmtId="0" fontId="10" fillId="0" borderId="0" xfId="0" applyFont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left" wrapText="1"/>
    </xf>
    <xf numFmtId="0" fontId="10" fillId="0" borderId="9" xfId="0" applyFont="1" applyBorder="1" applyAlignment="1">
      <alignment horizontal="left"/>
    </xf>
    <xf numFmtId="0" fontId="5" fillId="0" borderId="30" xfId="3" applyFont="1" applyBorder="1"/>
    <xf numFmtId="0" fontId="5" fillId="0" borderId="48" xfId="3" applyFont="1" applyBorder="1"/>
    <xf numFmtId="0" fontId="5" fillId="0" borderId="41" xfId="3" applyFont="1" applyBorder="1"/>
    <xf numFmtId="0" fontId="8" fillId="0" borderId="3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27" fillId="0" borderId="37" xfId="0" applyFont="1" applyBorder="1" applyAlignment="1" applyProtection="1">
      <alignment vertical="center"/>
      <protection locked="0"/>
    </xf>
    <xf numFmtId="0" fontId="7" fillId="0" borderId="42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2" xfId="0" applyFont="1" applyBorder="1"/>
    <xf numFmtId="0" fontId="5" fillId="0" borderId="34" xfId="0" applyFont="1" applyBorder="1" applyAlignment="1">
      <alignment horizontal="center"/>
    </xf>
    <xf numFmtId="166" fontId="5" fillId="0" borderId="40" xfId="3" applyNumberFormat="1" applyFont="1" applyBorder="1" applyAlignment="1">
      <alignment horizontal="right" vertical="center"/>
    </xf>
    <xf numFmtId="166" fontId="5" fillId="0" borderId="34" xfId="3" applyNumberFormat="1" applyFont="1" applyBorder="1" applyAlignment="1">
      <alignment horizontal="right" vertical="center"/>
    </xf>
    <xf numFmtId="166" fontId="5" fillId="0" borderId="33" xfId="3" applyNumberFormat="1" applyFont="1" applyBorder="1" applyAlignment="1">
      <alignment horizontal="right" vertical="center"/>
    </xf>
    <xf numFmtId="166" fontId="25" fillId="0" borderId="35" xfId="3" applyNumberFormat="1" applyFont="1" applyBorder="1" applyAlignment="1">
      <alignment horizontal="right" vertical="center"/>
    </xf>
    <xf numFmtId="0" fontId="25" fillId="0" borderId="39" xfId="0" applyFont="1" applyBorder="1" applyAlignment="1">
      <alignment horizontal="center"/>
    </xf>
    <xf numFmtId="0" fontId="25" fillId="0" borderId="32" xfId="0" applyFont="1" applyBorder="1"/>
    <xf numFmtId="0" fontId="25" fillId="0" borderId="34" xfId="0" applyFont="1" applyBorder="1" applyAlignment="1">
      <alignment horizontal="center"/>
    </xf>
    <xf numFmtId="49" fontId="25" fillId="0" borderId="39" xfId="0" applyNumberFormat="1" applyFont="1" applyBorder="1" applyAlignment="1">
      <alignment horizontal="center" vertical="center"/>
    </xf>
    <xf numFmtId="0" fontId="5" fillId="0" borderId="32" xfId="0" applyFont="1" applyBorder="1" applyAlignment="1" applyProtection="1">
      <alignment vertical="center"/>
      <protection locked="0"/>
    </xf>
    <xf numFmtId="0" fontId="28" fillId="0" borderId="34" xfId="0" applyFont="1" applyBorder="1" applyAlignment="1" applyProtection="1">
      <alignment horizontal="center" vertical="center"/>
      <protection locked="0"/>
    </xf>
    <xf numFmtId="4" fontId="5" fillId="0" borderId="34" xfId="3" applyNumberFormat="1" applyFont="1" applyBorder="1" applyAlignment="1">
      <alignment horizontal="right"/>
    </xf>
    <xf numFmtId="0" fontId="5" fillId="0" borderId="49" xfId="0" applyFont="1" applyBorder="1" applyAlignment="1">
      <alignment horizontal="center"/>
    </xf>
    <xf numFmtId="0" fontId="5" fillId="0" borderId="37" xfId="0" applyFont="1" applyBorder="1" applyAlignment="1" applyProtection="1">
      <alignment vertical="center"/>
      <protection locked="0"/>
    </xf>
    <xf numFmtId="0" fontId="5" fillId="0" borderId="42" xfId="0" applyFont="1" applyBorder="1" applyAlignment="1">
      <alignment horizontal="center"/>
    </xf>
    <xf numFmtId="166" fontId="5" fillId="0" borderId="41" xfId="3" applyNumberFormat="1" applyFont="1" applyBorder="1" applyAlignment="1">
      <alignment horizontal="right" vertical="center"/>
    </xf>
    <xf numFmtId="166" fontId="5" fillId="0" borderId="42" xfId="3" applyNumberFormat="1" applyFont="1" applyBorder="1" applyAlignment="1">
      <alignment horizontal="right" vertical="center"/>
    </xf>
    <xf numFmtId="166" fontId="5" fillId="0" borderId="38" xfId="3" applyNumberFormat="1" applyFont="1" applyBorder="1" applyAlignment="1">
      <alignment horizontal="right" vertical="center"/>
    </xf>
    <xf numFmtId="49" fontId="25" fillId="0" borderId="50" xfId="0" applyNumberFormat="1" applyFont="1" applyBorder="1" applyAlignment="1">
      <alignment horizontal="center" vertical="center"/>
    </xf>
    <xf numFmtId="0" fontId="5" fillId="0" borderId="45" xfId="0" applyFont="1" applyBorder="1" applyAlignment="1" applyProtection="1">
      <alignment vertical="center"/>
      <protection locked="0"/>
    </xf>
    <xf numFmtId="0" fontId="5" fillId="0" borderId="46" xfId="0" applyFont="1" applyBorder="1" applyAlignment="1">
      <alignment horizontal="center"/>
    </xf>
    <xf numFmtId="166" fontId="5" fillId="0" borderId="48" xfId="3" applyNumberFormat="1" applyFont="1" applyBorder="1" applyAlignment="1">
      <alignment horizontal="right" vertical="center"/>
    </xf>
    <xf numFmtId="166" fontId="5" fillId="0" borderId="46" xfId="3" applyNumberFormat="1" applyFont="1" applyBorder="1" applyAlignment="1">
      <alignment horizontal="right" vertical="center"/>
    </xf>
    <xf numFmtId="166" fontId="5" fillId="0" borderId="30" xfId="3" applyNumberFormat="1" applyFont="1" applyBorder="1" applyAlignment="1">
      <alignment horizontal="right" vertical="center"/>
    </xf>
    <xf numFmtId="166" fontId="25" fillId="0" borderId="47" xfId="3" applyNumberFormat="1" applyFont="1" applyBorder="1" applyAlignment="1">
      <alignment horizontal="right" vertical="center"/>
    </xf>
    <xf numFmtId="0" fontId="28" fillId="0" borderId="32" xfId="0" applyFont="1" applyBorder="1" applyAlignment="1" applyProtection="1">
      <alignment vertical="center"/>
      <protection locked="0"/>
    </xf>
    <xf numFmtId="0" fontId="28" fillId="0" borderId="51" xfId="0" applyFont="1" applyBorder="1" applyAlignment="1" applyProtection="1">
      <alignment vertical="center"/>
      <protection locked="0"/>
    </xf>
    <xf numFmtId="0" fontId="5" fillId="0" borderId="52" xfId="3" applyFont="1" applyBorder="1"/>
    <xf numFmtId="4" fontId="5" fillId="0" borderId="53" xfId="3" applyNumberFormat="1" applyFont="1" applyBorder="1"/>
    <xf numFmtId="4" fontId="5" fillId="0" borderId="54" xfId="3" applyNumberFormat="1" applyFont="1" applyBorder="1"/>
    <xf numFmtId="4" fontId="5" fillId="0" borderId="40" xfId="3" applyNumberFormat="1" applyFont="1" applyBorder="1" applyAlignment="1">
      <alignment horizontal="right"/>
    </xf>
    <xf numFmtId="0" fontId="30" fillId="0" borderId="0" xfId="0" applyFont="1" applyAlignment="1">
      <alignment vertical="top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2" fontId="30" fillId="0" borderId="5" xfId="0" applyNumberFormat="1" applyFont="1" applyBorder="1" applyAlignment="1">
      <alignment horizontal="center" vertical="center"/>
    </xf>
    <xf numFmtId="4" fontId="30" fillId="0" borderId="0" xfId="0" applyNumberFormat="1" applyFont="1" applyAlignment="1">
      <alignment horizontal="right" vertical="top"/>
    </xf>
    <xf numFmtId="0" fontId="30" fillId="0" borderId="6" xfId="0" applyFont="1" applyBorder="1" applyAlignment="1">
      <alignment horizontal="center" vertical="center"/>
    </xf>
    <xf numFmtId="2" fontId="30" fillId="0" borderId="6" xfId="0" applyNumberFormat="1" applyFont="1" applyBorder="1" applyAlignment="1">
      <alignment horizontal="center" vertical="center"/>
    </xf>
    <xf numFmtId="2" fontId="30" fillId="0" borderId="55" xfId="0" applyNumberFormat="1" applyFont="1" applyBorder="1" applyAlignment="1">
      <alignment horizontal="center" vertical="center"/>
    </xf>
    <xf numFmtId="2" fontId="30" fillId="0" borderId="0" xfId="0" applyNumberFormat="1" applyFont="1" applyAlignment="1">
      <alignment vertical="top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2" fontId="30" fillId="0" borderId="6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horizontal="right" vertical="top"/>
    </xf>
    <xf numFmtId="0" fontId="30" fillId="0" borderId="0" xfId="0" applyFont="1" applyFill="1" applyAlignment="1">
      <alignment vertical="top"/>
    </xf>
    <xf numFmtId="0" fontId="30" fillId="0" borderId="5" xfId="0" applyFont="1" applyFill="1" applyBorder="1" applyAlignment="1">
      <alignment horizontal="center" vertical="center"/>
    </xf>
    <xf numFmtId="2" fontId="30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4" fontId="30" fillId="0" borderId="0" xfId="0" applyNumberFormat="1" applyFont="1" applyFill="1" applyAlignment="1">
      <alignment vertical="top"/>
    </xf>
    <xf numFmtId="0" fontId="31" fillId="0" borderId="6" xfId="0" applyFont="1" applyBorder="1" applyAlignment="1">
      <alignment horizontal="left" vertical="center" wrapText="1" indent="1"/>
    </xf>
    <xf numFmtId="0" fontId="31" fillId="0" borderId="6" xfId="0" applyFont="1" applyBorder="1" applyAlignment="1">
      <alignment horizontal="left" vertical="center" wrapText="1"/>
    </xf>
    <xf numFmtId="0" fontId="30" fillId="0" borderId="56" xfId="0" applyFont="1" applyBorder="1" applyAlignment="1">
      <alignment horizontal="left" vertical="center" wrapText="1" indent="1"/>
    </xf>
    <xf numFmtId="0" fontId="30" fillId="0" borderId="6" xfId="0" applyFont="1" applyBorder="1" applyAlignment="1">
      <alignment horizontal="left" vertical="center" wrapText="1"/>
    </xf>
    <xf numFmtId="0" fontId="30" fillId="0" borderId="56" xfId="0" applyFont="1" applyFill="1" applyBorder="1" applyAlignment="1">
      <alignment horizontal="left" vertical="center" wrapText="1" indent="2"/>
    </xf>
    <xf numFmtId="0" fontId="30" fillId="0" borderId="6" xfId="0" applyFont="1" applyFill="1" applyBorder="1" applyAlignment="1">
      <alignment horizontal="left" vertical="center" wrapText="1" indent="2"/>
    </xf>
    <xf numFmtId="0" fontId="30" fillId="0" borderId="6" xfId="0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0" fillId="0" borderId="56" xfId="0" applyFont="1" applyBorder="1" applyAlignment="1">
      <alignment horizontal="left" vertical="center" wrapText="1"/>
    </xf>
    <xf numFmtId="0" fontId="30" fillId="0" borderId="55" xfId="0" applyFont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31" fillId="0" borderId="56" xfId="0" applyFont="1" applyBorder="1" applyAlignment="1">
      <alignment vertical="center" wrapText="1"/>
    </xf>
    <xf numFmtId="0" fontId="30" fillId="0" borderId="5" xfId="0" applyFont="1" applyFill="1" applyBorder="1" applyAlignment="1">
      <alignment horizontal="left" vertical="center" wrapText="1"/>
    </xf>
    <xf numFmtId="168" fontId="30" fillId="0" borderId="0" xfId="0" applyNumberFormat="1" applyFont="1" applyFill="1" applyBorder="1" applyAlignment="1">
      <alignment vertical="center"/>
    </xf>
    <xf numFmtId="168" fontId="31" fillId="0" borderId="61" xfId="0" applyNumberFormat="1" applyFont="1" applyFill="1" applyBorder="1" applyAlignment="1">
      <alignment horizontal="left" vertical="center"/>
    </xf>
    <xf numFmtId="0" fontId="31" fillId="0" borderId="62" xfId="0" applyFont="1" applyBorder="1" applyAlignment="1">
      <alignment horizontal="center" vertical="center"/>
    </xf>
    <xf numFmtId="168" fontId="30" fillId="0" borderId="59" xfId="0" applyNumberFormat="1" applyFont="1" applyFill="1" applyBorder="1" applyAlignment="1">
      <alignment vertical="center"/>
    </xf>
    <xf numFmtId="2" fontId="31" fillId="0" borderId="60" xfId="0" applyNumberFormat="1" applyFont="1" applyFill="1" applyBorder="1" applyAlignment="1">
      <alignment horizontal="center" vertical="center"/>
    </xf>
    <xf numFmtId="0" fontId="31" fillId="0" borderId="61" xfId="0" applyFont="1" applyFill="1" applyBorder="1" applyAlignment="1">
      <alignment horizontal="left" vertical="center"/>
    </xf>
    <xf numFmtId="0" fontId="30" fillId="0" borderId="61" xfId="0" applyFont="1" applyFill="1" applyBorder="1" applyAlignment="1">
      <alignment horizontal="left" vertical="center"/>
    </xf>
    <xf numFmtId="2" fontId="31" fillId="0" borderId="60" xfId="0" applyNumberFormat="1" applyFont="1" applyBorder="1" applyAlignment="1">
      <alignment horizontal="center" vertical="center"/>
    </xf>
    <xf numFmtId="168" fontId="31" fillId="0" borderId="61" xfId="0" applyNumberFormat="1" applyFont="1" applyFill="1" applyBorder="1" applyAlignment="1">
      <alignment vertical="center"/>
    </xf>
    <xf numFmtId="0" fontId="30" fillId="0" borderId="61" xfId="0" applyFont="1" applyBorder="1" applyAlignment="1">
      <alignment horizontal="left" vertical="center"/>
    </xf>
    <xf numFmtId="0" fontId="30" fillId="0" borderId="61" xfId="0" applyFont="1" applyBorder="1" applyAlignment="1">
      <alignment horizontal="right" vertical="center"/>
    </xf>
    <xf numFmtId="0" fontId="30" fillId="0" borderId="63" xfId="0" applyFont="1" applyBorder="1" applyAlignment="1">
      <alignment horizontal="right" vertical="center"/>
    </xf>
    <xf numFmtId="0" fontId="30" fillId="0" borderId="64" xfId="0" applyFont="1" applyBorder="1" applyAlignment="1">
      <alignment horizontal="left" vertical="center" wrapText="1"/>
    </xf>
    <xf numFmtId="0" fontId="30" fillId="0" borderId="64" xfId="0" applyFont="1" applyBorder="1" applyAlignment="1">
      <alignment horizontal="center" vertical="center"/>
    </xf>
    <xf numFmtId="2" fontId="30" fillId="0" borderId="64" xfId="0" applyNumberFormat="1" applyFont="1" applyBorder="1" applyAlignment="1">
      <alignment horizontal="center" vertical="center"/>
    </xf>
    <xf numFmtId="2" fontId="31" fillId="0" borderId="22" xfId="0" applyNumberFormat="1" applyFont="1" applyBorder="1" applyAlignment="1">
      <alignment horizontal="center" vertical="center"/>
    </xf>
    <xf numFmtId="168" fontId="30" fillId="0" borderId="61" xfId="0" applyNumberFormat="1" applyFont="1" applyFill="1" applyBorder="1" applyAlignment="1">
      <alignment horizontal="left" vertical="center"/>
    </xf>
    <xf numFmtId="168" fontId="30" fillId="0" borderId="61" xfId="0" applyNumberFormat="1" applyFont="1" applyFill="1" applyBorder="1" applyAlignment="1">
      <alignment vertical="center"/>
    </xf>
    <xf numFmtId="168" fontId="30" fillId="0" borderId="61" xfId="0" applyNumberFormat="1" applyFont="1" applyFill="1" applyBorder="1" applyAlignment="1">
      <alignment horizontal="right" vertical="center"/>
    </xf>
    <xf numFmtId="168" fontId="30" fillId="0" borderId="63" xfId="0" applyNumberFormat="1" applyFont="1" applyFill="1" applyBorder="1" applyAlignment="1">
      <alignment horizontal="right" vertical="center"/>
    </xf>
    <xf numFmtId="2" fontId="31" fillId="0" borderId="65" xfId="0" applyNumberFormat="1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8" fontId="31" fillId="2" borderId="16" xfId="0" applyNumberFormat="1" applyFont="1" applyFill="1" applyBorder="1" applyAlignment="1">
      <alignment horizontal="left" vertical="center"/>
    </xf>
    <xf numFmtId="168" fontId="31" fillId="2" borderId="59" xfId="0" applyNumberFormat="1" applyFont="1" applyFill="1" applyBorder="1" applyAlignment="1">
      <alignment horizontal="left" vertical="center"/>
    </xf>
    <xf numFmtId="0" fontId="31" fillId="2" borderId="18" xfId="0" applyFont="1" applyFill="1" applyBorder="1" applyAlignment="1">
      <alignment horizontal="center" vertical="center"/>
    </xf>
    <xf numFmtId="0" fontId="31" fillId="2" borderId="60" xfId="0" applyFont="1" applyFill="1" applyBorder="1" applyAlignment="1">
      <alignment horizontal="center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7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31" fillId="2" borderId="17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2" fontId="30" fillId="0" borderId="0" xfId="0" applyNumberFormat="1" applyFont="1" applyFill="1" applyBorder="1" applyAlignment="1">
      <alignment horizontal="center" vertical="center"/>
    </xf>
    <xf numFmtId="0" fontId="30" fillId="0" borderId="56" xfId="0" applyFont="1" applyFill="1" applyBorder="1" applyAlignment="1">
      <alignment horizontal="left" vertical="center" wrapText="1"/>
    </xf>
    <xf numFmtId="0" fontId="30" fillId="0" borderId="57" xfId="0" applyFont="1" applyFill="1" applyBorder="1" applyAlignment="1">
      <alignment horizontal="left" vertical="center" wrapText="1"/>
    </xf>
    <xf numFmtId="0" fontId="30" fillId="0" borderId="55" xfId="0" applyFont="1" applyFill="1" applyBorder="1" applyAlignment="1">
      <alignment horizontal="left" vertical="center" wrapText="1"/>
    </xf>
    <xf numFmtId="0" fontId="30" fillId="0" borderId="56" xfId="0" applyFont="1" applyBorder="1" applyAlignment="1">
      <alignment horizontal="left" vertical="center" wrapText="1"/>
    </xf>
    <xf numFmtId="0" fontId="30" fillId="0" borderId="57" xfId="0" applyFont="1" applyBorder="1" applyAlignment="1">
      <alignment horizontal="left" vertical="center" wrapText="1"/>
    </xf>
    <xf numFmtId="0" fontId="30" fillId="0" borderId="5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30" fillId="0" borderId="56" xfId="0" applyFont="1" applyBorder="1" applyAlignment="1">
      <alignment horizontal="left" vertical="center" wrapText="1" indent="1"/>
    </xf>
    <xf numFmtId="0" fontId="30" fillId="0" borderId="57" xfId="0" applyFont="1" applyBorder="1" applyAlignment="1">
      <alignment horizontal="left" vertical="center" wrapText="1" indent="1"/>
    </xf>
    <xf numFmtId="0" fontId="30" fillId="0" borderId="64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30" fillId="0" borderId="56" xfId="0" applyFont="1" applyFill="1" applyBorder="1" applyAlignment="1">
      <alignment horizontal="left" vertical="center" wrapText="1" indent="2"/>
    </xf>
    <xf numFmtId="0" fontId="30" fillId="0" borderId="57" xfId="0" applyFont="1" applyFill="1" applyBorder="1" applyAlignment="1">
      <alignment horizontal="left" vertical="center" wrapText="1" indent="2"/>
    </xf>
    <xf numFmtId="0" fontId="30" fillId="0" borderId="55" xfId="0" applyFont="1" applyFill="1" applyBorder="1" applyAlignment="1">
      <alignment horizontal="left" vertical="center" wrapText="1" indent="2"/>
    </xf>
    <xf numFmtId="0" fontId="30" fillId="0" borderId="6" xfId="0" applyFont="1" applyFill="1" applyBorder="1" applyAlignment="1">
      <alignment horizontal="left" vertical="center" wrapText="1" indent="2"/>
    </xf>
    <xf numFmtId="0" fontId="30" fillId="0" borderId="6" xfId="0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18" xfId="0" applyFont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56" xfId="0" applyFont="1" applyBorder="1" applyAlignment="1">
      <alignment vertical="center" wrapText="1"/>
    </xf>
    <xf numFmtId="0" fontId="31" fillId="0" borderId="57" xfId="0" applyFont="1" applyBorder="1" applyAlignment="1">
      <alignment vertical="center" wrapText="1"/>
    </xf>
    <xf numFmtId="0" fontId="31" fillId="0" borderId="55" xfId="0" applyFont="1" applyBorder="1" applyAlignment="1">
      <alignment vertical="center" wrapText="1"/>
    </xf>
    <xf numFmtId="0" fontId="30" fillId="0" borderId="5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168" fontId="30" fillId="0" borderId="16" xfId="0" applyNumberFormat="1" applyFont="1" applyFill="1" applyBorder="1" applyAlignment="1">
      <alignment horizontal="left" vertical="center"/>
    </xf>
    <xf numFmtId="168" fontId="30" fillId="0" borderId="59" xfId="0" applyNumberFormat="1" applyFont="1" applyFill="1" applyBorder="1" applyAlignment="1">
      <alignment horizontal="left" vertical="center"/>
    </xf>
    <xf numFmtId="0" fontId="31" fillId="0" borderId="58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/>
    </xf>
    <xf numFmtId="0" fontId="10" fillId="0" borderId="55" xfId="0" applyFont="1" applyBorder="1" applyAlignment="1">
      <alignment horizontal="center"/>
    </xf>
    <xf numFmtId="0" fontId="10" fillId="0" borderId="5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2" fillId="0" borderId="55" xfId="0" applyFont="1" applyBorder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55" xfId="0" applyBorder="1"/>
    <xf numFmtId="17" fontId="6" fillId="0" borderId="0" xfId="0" applyNumberFormat="1" applyFont="1" applyAlignment="1">
      <alignment horizontal="left" wrapText="1"/>
    </xf>
  </cellXfs>
  <cellStyles count="6">
    <cellStyle name="Normal" xfId="0" builtinId="0"/>
    <cellStyle name="Normal 2" xfId="1"/>
    <cellStyle name="Normal 2 2" xfId="2"/>
    <cellStyle name="Normal 3" xfId="3"/>
    <cellStyle name="Normal 4" xfId="4"/>
    <cellStyle name="Normal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"/>
  <sheetViews>
    <sheetView view="pageBreakPreview" topLeftCell="A52" zoomScale="90" zoomScaleNormal="100" zoomScaleSheetLayoutView="90" workbookViewId="0">
      <selection activeCell="C35" sqref="C35"/>
    </sheetView>
  </sheetViews>
  <sheetFormatPr baseColWidth="10" defaultRowHeight="12.75" x14ac:dyDescent="0.2"/>
  <cols>
    <col min="1" max="1" width="11.140625" customWidth="1"/>
    <col min="2" max="2" width="11.5703125" customWidth="1"/>
    <col min="3" max="3" width="16.28515625" customWidth="1"/>
    <col min="4" max="4" width="14" customWidth="1"/>
    <col min="5" max="5" width="6.42578125" customWidth="1"/>
    <col min="6" max="6" width="5.85546875" bestFit="1" customWidth="1"/>
    <col min="7" max="7" width="45" customWidth="1"/>
    <col min="8" max="8" width="10.7109375" customWidth="1"/>
    <col min="9" max="9" width="13.85546875" customWidth="1"/>
    <col min="10" max="22" width="10.7109375" customWidth="1"/>
    <col min="23" max="23" width="13" customWidth="1"/>
  </cols>
  <sheetData>
    <row r="1" spans="1:24" s="57" customFormat="1" ht="22.5" x14ac:dyDescent="0.2">
      <c r="A1" s="259" t="s">
        <v>161</v>
      </c>
      <c r="B1" s="259"/>
      <c r="C1" s="259"/>
      <c r="D1" s="259"/>
      <c r="E1" s="259"/>
      <c r="F1" s="259"/>
      <c r="G1" s="259"/>
      <c r="H1" s="259"/>
      <c r="I1" s="259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24" s="57" customFormat="1" ht="12.75" customHeight="1" x14ac:dyDescent="0.2"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4" s="57" customFormat="1" ht="56.25" customHeight="1" x14ac:dyDescent="0.2">
      <c r="A3" s="59" t="s">
        <v>47</v>
      </c>
      <c r="B3" s="58"/>
      <c r="C3" s="258" t="s">
        <v>206</v>
      </c>
      <c r="D3" s="258"/>
      <c r="E3" s="258"/>
      <c r="F3" s="258"/>
      <c r="G3" s="258"/>
      <c r="H3" s="258"/>
      <c r="I3" s="2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1:24" s="57" customFormat="1" ht="15.75" x14ac:dyDescent="0.25">
      <c r="A4" s="59" t="s">
        <v>48</v>
      </c>
      <c r="C4" s="59" t="s">
        <v>59</v>
      </c>
      <c r="F4" s="60"/>
      <c r="G4" s="60"/>
      <c r="W4" s="60"/>
    </row>
    <row r="5" spans="1:24" s="57" customFormat="1" ht="15.75" x14ac:dyDescent="0.25">
      <c r="A5" s="59" t="s">
        <v>49</v>
      </c>
      <c r="C5" s="59" t="s">
        <v>50</v>
      </c>
      <c r="F5" s="61"/>
      <c r="G5" s="61"/>
      <c r="H5" s="62"/>
      <c r="I5" s="62"/>
      <c r="W5" s="60"/>
    </row>
    <row r="6" spans="1:24" s="57" customFormat="1" ht="15.75" x14ac:dyDescent="0.25">
      <c r="A6" s="59" t="s">
        <v>11</v>
      </c>
      <c r="C6" s="59" t="s">
        <v>197</v>
      </c>
      <c r="F6" s="60"/>
      <c r="G6" s="60"/>
      <c r="W6" s="60"/>
    </row>
    <row r="7" spans="1:24" s="57" customFormat="1" ht="16.5" thickBot="1" x14ac:dyDescent="0.3">
      <c r="F7" s="60"/>
      <c r="G7" s="60"/>
      <c r="W7" s="60"/>
    </row>
    <row r="8" spans="1:24" s="57" customFormat="1" ht="15.75" x14ac:dyDescent="0.2">
      <c r="A8" s="82" t="s">
        <v>12</v>
      </c>
      <c r="B8" s="257" t="s">
        <v>1</v>
      </c>
      <c r="C8" s="257"/>
      <c r="D8" s="257"/>
      <c r="E8" s="257"/>
      <c r="F8" s="92"/>
      <c r="G8" s="93"/>
      <c r="H8" s="83" t="s">
        <v>13</v>
      </c>
      <c r="I8" s="84" t="s">
        <v>14</v>
      </c>
    </row>
    <row r="9" spans="1:24" s="63" customFormat="1" ht="16.5" thickBot="1" x14ac:dyDescent="0.3">
      <c r="A9" s="85"/>
      <c r="B9" s="86"/>
      <c r="C9" s="64"/>
      <c r="D9" s="64"/>
      <c r="E9" s="64"/>
      <c r="F9" s="64"/>
      <c r="G9" s="87"/>
      <c r="H9" s="88"/>
      <c r="I9" s="90" t="s">
        <v>37</v>
      </c>
    </row>
    <row r="10" spans="1:24" s="100" customFormat="1" x14ac:dyDescent="0.2">
      <c r="A10" s="94" t="str">
        <f>+RESUMEN!A11</f>
        <v>01</v>
      </c>
      <c r="B10" s="95" t="str">
        <f>+RESUMEN!B11</f>
        <v>INSTALACIONES ELECTRICAS</v>
      </c>
      <c r="C10" s="96"/>
      <c r="D10" s="96"/>
      <c r="E10" s="97"/>
      <c r="F10" s="97"/>
      <c r="G10" s="97"/>
      <c r="H10" s="98"/>
      <c r="I10" s="99"/>
    </row>
    <row r="11" spans="1:24" s="106" customFormat="1" x14ac:dyDescent="0.2">
      <c r="A11" s="101" t="str">
        <f>+RESUMEN!A12</f>
        <v>01.01</v>
      </c>
      <c r="B11" s="102" t="str">
        <f>+RESUMEN!B12</f>
        <v>MOVIMIENTO DE TIERRAS TOTAL</v>
      </c>
      <c r="C11" s="103"/>
      <c r="D11" s="103"/>
      <c r="E11" s="104"/>
      <c r="F11" s="104"/>
      <c r="G11" s="104"/>
      <c r="H11" s="105"/>
      <c r="I11" s="111"/>
    </row>
    <row r="12" spans="1:24" x14ac:dyDescent="0.2">
      <c r="A12" s="107" t="str">
        <f>+RESUMEN!A13</f>
        <v>01.01.01</v>
      </c>
      <c r="B12" s="108" t="str">
        <f>+RESUMEN!B13</f>
        <v>EXCAVACION DE ZANJAS EN REDES ELECTRICAS</v>
      </c>
      <c r="C12" s="109"/>
      <c r="D12" s="109"/>
      <c r="E12" s="106"/>
      <c r="F12" s="106"/>
      <c r="G12" s="106"/>
      <c r="H12" s="110" t="str">
        <f>+RESUMEN!F13</f>
        <v>m3</v>
      </c>
      <c r="I12" s="116">
        <f>+RESUMEN!P13</f>
        <v>182.04749999999999</v>
      </c>
    </row>
    <row r="13" spans="1:24" x14ac:dyDescent="0.2">
      <c r="A13" s="107" t="str">
        <f>+RESUMEN!A14</f>
        <v>01.01.02</v>
      </c>
      <c r="B13" s="108" t="str">
        <f>+RESUMEN!B14</f>
        <v>CAMA DE ARENA</v>
      </c>
      <c r="C13" s="109"/>
      <c r="D13" s="109"/>
      <c r="E13" s="106"/>
      <c r="F13" s="106"/>
      <c r="G13" s="106"/>
      <c r="H13" s="110" t="str">
        <f>+RESUMEN!F14</f>
        <v>m3</v>
      </c>
      <c r="I13" s="116">
        <f>+RESUMEN!P14</f>
        <v>54.614249999999991</v>
      </c>
    </row>
    <row r="14" spans="1:24" x14ac:dyDescent="0.2">
      <c r="A14" s="107" t="str">
        <f>+RESUMEN!A15</f>
        <v>01.01.03</v>
      </c>
      <c r="B14" s="108" t="str">
        <f>+RESUMEN!B15</f>
        <v>RELLENO MANUAL C/MATERIAL PROPIO EN REDES ELECTRICAS</v>
      </c>
      <c r="C14" s="109"/>
      <c r="D14" s="109"/>
      <c r="E14" s="106"/>
      <c r="F14" s="106"/>
      <c r="G14" s="106"/>
      <c r="H14" s="110" t="str">
        <f>+RESUMEN!F15</f>
        <v>m3</v>
      </c>
      <c r="I14" s="116">
        <f>+RESUMEN!P15</f>
        <v>163.84275</v>
      </c>
    </row>
    <row r="15" spans="1:24" x14ac:dyDescent="0.2">
      <c r="A15" s="107"/>
      <c r="B15" s="108"/>
      <c r="C15" s="109"/>
      <c r="D15" s="109"/>
      <c r="E15" s="106"/>
      <c r="F15" s="106"/>
      <c r="G15" s="106"/>
      <c r="H15" s="110"/>
      <c r="I15" s="116"/>
    </row>
    <row r="16" spans="1:24" x14ac:dyDescent="0.2">
      <c r="A16" s="101" t="str">
        <f>+RESUMEN!A17</f>
        <v>01.02</v>
      </c>
      <c r="B16" s="102" t="str">
        <f>+RESUMEN!B17</f>
        <v>SALIDA PARA CENTRO DE LUZ</v>
      </c>
      <c r="C16" s="109"/>
      <c r="D16" s="109"/>
      <c r="E16" s="106"/>
      <c r="F16" s="106"/>
      <c r="G16" s="106"/>
      <c r="H16" s="110"/>
      <c r="I16" s="116"/>
    </row>
    <row r="17" spans="1:9" x14ac:dyDescent="0.2">
      <c r="A17" s="107" t="str">
        <f>+RESUMEN!A18</f>
        <v>01.02.01</v>
      </c>
      <c r="B17" s="108" t="str">
        <f>+RESUMEN!B18</f>
        <v>SALIDA PARA LUMINARIA EN TECHO</v>
      </c>
      <c r="C17" s="109"/>
      <c r="D17" s="109"/>
      <c r="E17" s="106"/>
      <c r="F17" s="106"/>
      <c r="G17" s="106"/>
      <c r="H17" s="110" t="str">
        <f>+RESUMEN!F18</f>
        <v>pto</v>
      </c>
      <c r="I17" s="116">
        <f>+RESUMEN!P18</f>
        <v>270</v>
      </c>
    </row>
    <row r="18" spans="1:9" x14ac:dyDescent="0.2">
      <c r="A18" s="107" t="str">
        <f>+RESUMEN!A19</f>
        <v>01.02.02</v>
      </c>
      <c r="B18" s="108" t="str">
        <f>+RESUMEN!B19</f>
        <v>BLOQUE AUTOMATICO DE LUMINARIA DE ALUMBRADO DE EMERGENCIA</v>
      </c>
      <c r="C18" s="109"/>
      <c r="D18" s="109"/>
      <c r="E18" s="106"/>
      <c r="F18" s="106"/>
      <c r="G18" s="106"/>
      <c r="H18" s="110" t="str">
        <f>+RESUMEN!F19</f>
        <v>pto</v>
      </c>
      <c r="I18" s="116">
        <f>+RESUMEN!P19</f>
        <v>64</v>
      </c>
    </row>
    <row r="19" spans="1:9" x14ac:dyDescent="0.2">
      <c r="A19" s="107"/>
      <c r="B19" s="108"/>
      <c r="C19" s="109"/>
      <c r="D19" s="109"/>
      <c r="E19" s="106"/>
      <c r="F19" s="106"/>
      <c r="G19" s="106"/>
      <c r="H19" s="110"/>
      <c r="I19" s="116"/>
    </row>
    <row r="20" spans="1:9" x14ac:dyDescent="0.2">
      <c r="A20" s="101" t="str">
        <f>+RESUMEN!A21</f>
        <v>01.03</v>
      </c>
      <c r="B20" s="102" t="str">
        <f>+RESUMEN!B21</f>
        <v>SALIDA PARA INTERRUPTOR DE LUZ</v>
      </c>
      <c r="C20" s="109"/>
      <c r="D20" s="109"/>
      <c r="E20" s="106"/>
      <c r="F20" s="106"/>
      <c r="G20" s="106"/>
      <c r="H20" s="110"/>
      <c r="I20" s="116"/>
    </row>
    <row r="21" spans="1:9" x14ac:dyDescent="0.2">
      <c r="A21" s="107" t="str">
        <f>+RESUMEN!A22</f>
        <v>01.03.01</v>
      </c>
      <c r="B21" s="108" t="str">
        <f>+RESUMEN!B22</f>
        <v>SALIDA PARA INTERRUPTOR SIMPLE</v>
      </c>
      <c r="C21" s="109"/>
      <c r="D21" s="109"/>
      <c r="E21" s="106"/>
      <c r="F21" s="106"/>
      <c r="G21" s="106"/>
      <c r="H21" s="110" t="str">
        <f>+RESUMEN!F22</f>
        <v>pto</v>
      </c>
      <c r="I21" s="116">
        <f>+RESUMEN!P22</f>
        <v>38</v>
      </c>
    </row>
    <row r="22" spans="1:9" x14ac:dyDescent="0.2">
      <c r="A22" s="107" t="str">
        <f>+RESUMEN!A23</f>
        <v>01.03.02</v>
      </c>
      <c r="B22" s="108" t="str">
        <f>+RESUMEN!B23</f>
        <v>SALIDA PARA INTERRUPTOR DOBLE</v>
      </c>
      <c r="C22" s="109"/>
      <c r="D22" s="109"/>
      <c r="E22" s="106"/>
      <c r="F22" s="106"/>
      <c r="G22" s="106"/>
      <c r="H22" s="110" t="str">
        <f>+RESUMEN!F23</f>
        <v>pto</v>
      </c>
      <c r="I22" s="116">
        <f>+RESUMEN!P23</f>
        <v>20</v>
      </c>
    </row>
    <row r="23" spans="1:9" x14ac:dyDescent="0.2">
      <c r="A23" s="107" t="str">
        <f>+RESUMEN!A24</f>
        <v>01.03.03</v>
      </c>
      <c r="B23" s="108" t="str">
        <f>+RESUMEN!B24</f>
        <v>SALIDA PARA INTERRUPTOR DE CONMUTACION SIMPLE</v>
      </c>
      <c r="C23" s="109"/>
      <c r="D23" s="109"/>
      <c r="E23" s="106"/>
      <c r="F23" s="106"/>
      <c r="G23" s="106"/>
      <c r="H23" s="110" t="str">
        <f>+RESUMEN!F24</f>
        <v>pto</v>
      </c>
      <c r="I23" s="116">
        <f>+RESUMEN!P24</f>
        <v>33</v>
      </c>
    </row>
    <row r="24" spans="1:9" x14ac:dyDescent="0.2">
      <c r="A24" s="107" t="str">
        <f>+RESUMEN!A25</f>
        <v>01.03.04</v>
      </c>
      <c r="B24" s="108" t="str">
        <f>+RESUMEN!B25</f>
        <v>SALIDA PARA INTERRUPTOR DE CONMUTACION DOBLE</v>
      </c>
      <c r="C24" s="109"/>
      <c r="D24" s="109"/>
      <c r="E24" s="106"/>
      <c r="F24" s="106"/>
      <c r="G24" s="106"/>
      <c r="H24" s="110" t="str">
        <f>+RESUMEN!F25</f>
        <v>pto</v>
      </c>
      <c r="I24" s="116">
        <f>+RESUMEN!P25</f>
        <v>7</v>
      </c>
    </row>
    <row r="25" spans="1:9" x14ac:dyDescent="0.2">
      <c r="A25" s="107"/>
      <c r="B25" s="108"/>
      <c r="C25" s="109"/>
      <c r="D25" s="109"/>
      <c r="E25" s="106"/>
      <c r="F25" s="106"/>
      <c r="G25" s="106"/>
      <c r="H25" s="110"/>
      <c r="I25" s="116"/>
    </row>
    <row r="26" spans="1:9" x14ac:dyDescent="0.2">
      <c r="A26" s="101" t="str">
        <f>+RESUMEN!A27</f>
        <v>01.04</v>
      </c>
      <c r="B26" s="102" t="str">
        <f>+RESUMEN!B27</f>
        <v>SALIDAS PARA TOMACORRIENTES</v>
      </c>
      <c r="C26" s="109"/>
      <c r="D26" s="109"/>
      <c r="E26" s="106"/>
      <c r="F26" s="106"/>
      <c r="G26" s="106"/>
      <c r="H26" s="110"/>
      <c r="I26" s="116"/>
    </row>
    <row r="27" spans="1:9" x14ac:dyDescent="0.2">
      <c r="A27" s="107" t="str">
        <f>+RESUMEN!A28</f>
        <v>01.04.01</v>
      </c>
      <c r="B27" s="108" t="str">
        <f>+RESUMEN!B28</f>
        <v>SALIDA PARA TOMACORRIENTES H=0.40m.</v>
      </c>
      <c r="C27" s="109"/>
      <c r="D27" s="109"/>
      <c r="E27" s="106"/>
      <c r="F27" s="106"/>
      <c r="G27" s="106"/>
      <c r="H27" s="110" t="str">
        <f>+RESUMEN!F28</f>
        <v>pto</v>
      </c>
      <c r="I27" s="116">
        <f>+RESUMEN!P28</f>
        <v>232</v>
      </c>
    </row>
    <row r="28" spans="1:9" x14ac:dyDescent="0.2">
      <c r="A28" s="107" t="str">
        <f>+RESUMEN!A29</f>
        <v>01.04.02</v>
      </c>
      <c r="B28" s="108" t="str">
        <f>+RESUMEN!B29</f>
        <v>SALIDA PARA TOMACORRIENTES PRUEBA DE AGUA H=1.10m.</v>
      </c>
      <c r="C28" s="109"/>
      <c r="D28" s="109"/>
      <c r="E28" s="106"/>
      <c r="F28" s="106"/>
      <c r="G28" s="106"/>
      <c r="H28" s="110" t="str">
        <f>+RESUMEN!F29</f>
        <v>pto</v>
      </c>
      <c r="I28" s="116">
        <f>+RESUMEN!P29</f>
        <v>14</v>
      </c>
    </row>
    <row r="29" spans="1:9" x14ac:dyDescent="0.2">
      <c r="A29" s="107" t="str">
        <f>+RESUMEN!A30</f>
        <v>01.04.03</v>
      </c>
      <c r="B29" s="108" t="str">
        <f>+RESUMEN!B30</f>
        <v>SALIDA PARA TOMACORRIENTES ESTABILIZADO</v>
      </c>
      <c r="C29" s="109"/>
      <c r="D29" s="109"/>
      <c r="E29" s="106"/>
      <c r="F29" s="106"/>
      <c r="G29" s="106"/>
      <c r="H29" s="110" t="str">
        <f>+RESUMEN!F30</f>
        <v>pto</v>
      </c>
      <c r="I29" s="116">
        <f>+RESUMEN!P30</f>
        <v>30</v>
      </c>
    </row>
    <row r="30" spans="1:9" x14ac:dyDescent="0.2">
      <c r="A30" s="107" t="str">
        <f>+RESUMEN!A31</f>
        <v>01.04.04</v>
      </c>
      <c r="B30" s="108" t="str">
        <f>+RESUMEN!B31</f>
        <v>SALIDA PARA TOMACORRIENTES ESTABILIZADO ADOSADO</v>
      </c>
      <c r="C30" s="109"/>
      <c r="D30" s="109"/>
      <c r="E30" s="106"/>
      <c r="F30" s="106"/>
      <c r="G30" s="106"/>
      <c r="H30" s="110" t="str">
        <f>+RESUMEN!F31</f>
        <v>pto</v>
      </c>
      <c r="I30" s="116">
        <f>+RESUMEN!P31</f>
        <v>20</v>
      </c>
    </row>
    <row r="31" spans="1:9" x14ac:dyDescent="0.2">
      <c r="A31" s="107"/>
      <c r="B31" s="108"/>
      <c r="C31" s="109"/>
      <c r="D31" s="109"/>
      <c r="E31" s="106"/>
      <c r="F31" s="106"/>
      <c r="G31" s="106"/>
      <c r="H31" s="110"/>
      <c r="I31" s="116"/>
    </row>
    <row r="32" spans="1:9" x14ac:dyDescent="0.2">
      <c r="A32" s="101" t="str">
        <f>+RESUMEN!A33</f>
        <v>01.05</v>
      </c>
      <c r="B32" s="102" t="str">
        <f>+RESUMEN!B33</f>
        <v>SALIDA DE FUERZA</v>
      </c>
      <c r="C32" s="109"/>
      <c r="D32" s="109"/>
      <c r="E32" s="106"/>
      <c r="F32" s="106"/>
      <c r="G32" s="106"/>
      <c r="H32" s="110"/>
      <c r="I32" s="116"/>
    </row>
    <row r="33" spans="1:9" x14ac:dyDescent="0.2">
      <c r="A33" s="107" t="str">
        <f>+RESUMEN!A34</f>
        <v>01.05.01</v>
      </c>
      <c r="B33" s="108" t="str">
        <f>+RESUMEN!B34</f>
        <v>SALIDA DE FUERZA (TABLERO DE CONTROL DE BOMBAS)</v>
      </c>
      <c r="C33" s="109"/>
      <c r="D33" s="109"/>
      <c r="E33" s="106"/>
      <c r="F33" s="106"/>
      <c r="G33" s="106"/>
      <c r="H33" s="110" t="str">
        <f>+RESUMEN!F34</f>
        <v>pto</v>
      </c>
      <c r="I33" s="116">
        <f>+RESUMEN!P34</f>
        <v>1</v>
      </c>
    </row>
    <row r="34" spans="1:9" x14ac:dyDescent="0.2">
      <c r="A34" s="107" t="str">
        <f>+RESUMEN!A35</f>
        <v>01.05.02</v>
      </c>
      <c r="B34" s="108" t="str">
        <f>+RESUMEN!B35</f>
        <v>SISTEMA DE ARRANQUE ELECTRONICO PARA LA BOMBA DE 1.5 HP</v>
      </c>
      <c r="C34" s="109"/>
      <c r="D34" s="109"/>
      <c r="E34" s="106"/>
      <c r="F34" s="106"/>
      <c r="G34" s="106"/>
      <c r="H34" s="110" t="str">
        <f>+RESUMEN!F35</f>
        <v>pto</v>
      </c>
      <c r="I34" s="116">
        <f>+RESUMEN!P35</f>
        <v>3</v>
      </c>
    </row>
    <row r="35" spans="1:9" x14ac:dyDescent="0.2">
      <c r="A35" s="107" t="str">
        <f>+RESUMEN!A36</f>
        <v>01.05.03</v>
      </c>
      <c r="B35" s="108" t="str">
        <f>+RESUMEN!B36</f>
        <v>SISTEMA DE ARRANQUE ELECTRONICO PARA LA BOMBA DE 15 HP</v>
      </c>
      <c r="C35" s="109"/>
      <c r="D35" s="109"/>
      <c r="E35" s="106"/>
      <c r="F35" s="106"/>
      <c r="G35" s="106"/>
      <c r="H35" s="110" t="str">
        <f>+RESUMEN!F36</f>
        <v>pto</v>
      </c>
      <c r="I35" s="116">
        <f>+RESUMEN!P36</f>
        <v>1</v>
      </c>
    </row>
    <row r="36" spans="1:9" x14ac:dyDescent="0.2">
      <c r="A36" s="107"/>
      <c r="B36" s="108"/>
      <c r="C36" s="109"/>
      <c r="D36" s="109"/>
      <c r="E36" s="106"/>
      <c r="F36" s="106"/>
      <c r="G36" s="106"/>
      <c r="H36" s="110"/>
      <c r="I36" s="116"/>
    </row>
    <row r="37" spans="1:9" x14ac:dyDescent="0.2">
      <c r="A37" s="101" t="str">
        <f>+RESUMEN!A38</f>
        <v>01.06</v>
      </c>
      <c r="B37" s="102" t="str">
        <f>+RESUMEN!B38</f>
        <v>CAJAS DE PASE</v>
      </c>
      <c r="C37" s="109"/>
      <c r="D37" s="109"/>
      <c r="E37" s="106"/>
      <c r="F37" s="106"/>
      <c r="G37" s="106"/>
      <c r="H37" s="110"/>
      <c r="I37" s="116"/>
    </row>
    <row r="38" spans="1:9" x14ac:dyDescent="0.2">
      <c r="A38" s="107" t="str">
        <f>+RESUMEN!A39</f>
        <v>01.06.01</v>
      </c>
      <c r="B38" s="108" t="str">
        <f>+RESUMEN!B39</f>
        <v>CAJA PORTAMEDIDOR TRIFASICA</v>
      </c>
      <c r="C38" s="109"/>
      <c r="D38" s="109"/>
      <c r="E38" s="106"/>
      <c r="F38" s="106"/>
      <c r="G38" s="106"/>
      <c r="H38" s="110" t="str">
        <f>+RESUMEN!F39</f>
        <v>Und</v>
      </c>
      <c r="I38" s="116">
        <f>+RESUMEN!P39</f>
        <v>1</v>
      </c>
    </row>
    <row r="39" spans="1:9" x14ac:dyDescent="0.2">
      <c r="A39" s="107" t="str">
        <f>+RESUMEN!A40</f>
        <v>01.06.02</v>
      </c>
      <c r="B39" s="108" t="str">
        <f>+RESUMEN!B40</f>
        <v>CAJA TIPO F1</v>
      </c>
      <c r="C39" s="109"/>
      <c r="D39" s="109"/>
      <c r="E39" s="106"/>
      <c r="F39" s="106"/>
      <c r="G39" s="106"/>
      <c r="H39" s="110" t="str">
        <f>+RESUMEN!F40</f>
        <v>Und</v>
      </c>
      <c r="I39" s="116">
        <f>+RESUMEN!P40</f>
        <v>1</v>
      </c>
    </row>
    <row r="40" spans="1:9" x14ac:dyDescent="0.2">
      <c r="A40" s="107" t="str">
        <f>+RESUMEN!A41</f>
        <v>01.06.03</v>
      </c>
      <c r="B40" s="108" t="str">
        <f>+RESUMEN!B41</f>
        <v>CAJA RECTANGULARES 100X100X55</v>
      </c>
      <c r="C40" s="109"/>
      <c r="D40" s="109"/>
      <c r="E40" s="106"/>
      <c r="F40" s="106"/>
      <c r="G40" s="106"/>
      <c r="H40" s="110" t="str">
        <f>+RESUMEN!F41</f>
        <v>Und</v>
      </c>
      <c r="I40" s="116">
        <f>+RESUMEN!P41</f>
        <v>19</v>
      </c>
    </row>
    <row r="41" spans="1:9" x14ac:dyDescent="0.2">
      <c r="A41" s="107" t="str">
        <f>+RESUMEN!A42</f>
        <v>01.06.04</v>
      </c>
      <c r="B41" s="108" t="str">
        <f>+RESUMEN!B42</f>
        <v>CAJA DE PASE 150X150X75</v>
      </c>
      <c r="C41" s="109"/>
      <c r="D41" s="109"/>
      <c r="E41" s="106"/>
      <c r="F41" s="106"/>
      <c r="G41" s="106"/>
      <c r="H41" s="110" t="str">
        <f>+RESUMEN!F42</f>
        <v>Und</v>
      </c>
      <c r="I41" s="116">
        <f>+RESUMEN!P42</f>
        <v>10</v>
      </c>
    </row>
    <row r="42" spans="1:9" x14ac:dyDescent="0.2">
      <c r="A42" s="107" t="str">
        <f>+RESUMEN!A43</f>
        <v>01.06.05</v>
      </c>
      <c r="B42" s="108" t="str">
        <f>+RESUMEN!B43</f>
        <v>CAJA DE PASE 300X300X150</v>
      </c>
      <c r="C42" s="109"/>
      <c r="D42" s="109"/>
      <c r="E42" s="106"/>
      <c r="F42" s="106"/>
      <c r="G42" s="106"/>
      <c r="H42" s="110" t="str">
        <f>+RESUMEN!F43</f>
        <v>Und</v>
      </c>
      <c r="I42" s="116">
        <f>+RESUMEN!P43</f>
        <v>13</v>
      </c>
    </row>
    <row r="43" spans="1:9" x14ac:dyDescent="0.2">
      <c r="A43" s="107" t="str">
        <f>+RESUMEN!A44</f>
        <v>01.06.06</v>
      </c>
      <c r="B43" s="108" t="str">
        <f>+RESUMEN!B44</f>
        <v>CAJA DE PASE OCTOGONALES</v>
      </c>
      <c r="C43" s="109"/>
      <c r="D43" s="109"/>
      <c r="E43" s="106"/>
      <c r="F43" s="106"/>
      <c r="G43" s="106"/>
      <c r="H43" s="110" t="str">
        <f>+RESUMEN!F44</f>
        <v>Und</v>
      </c>
      <c r="I43" s="116">
        <f>+RESUMEN!P44</f>
        <v>14</v>
      </c>
    </row>
    <row r="44" spans="1:9" x14ac:dyDescent="0.2">
      <c r="A44" s="107"/>
      <c r="B44" s="108"/>
      <c r="C44" s="109"/>
      <c r="D44" s="109"/>
      <c r="E44" s="106"/>
      <c r="F44" s="106"/>
      <c r="G44" s="106"/>
      <c r="H44" s="110"/>
      <c r="I44" s="116"/>
    </row>
    <row r="45" spans="1:9" x14ac:dyDescent="0.2">
      <c r="A45" s="101" t="str">
        <f>+RESUMEN!A46</f>
        <v>01.07</v>
      </c>
      <c r="B45" s="102" t="str">
        <f>+RESUMEN!B46</f>
        <v>TABLEROS</v>
      </c>
      <c r="C45" s="109"/>
      <c r="D45" s="109"/>
      <c r="E45" s="106"/>
      <c r="F45" s="106"/>
      <c r="G45" s="106"/>
      <c r="H45" s="110"/>
      <c r="I45" s="116"/>
    </row>
    <row r="46" spans="1:9" x14ac:dyDescent="0.2">
      <c r="A46" s="107" t="str">
        <f>+RESUMEN!A47</f>
        <v>01.07.01</v>
      </c>
      <c r="B46" s="108" t="str">
        <f>+RESUMEN!B47</f>
        <v>TABLERO AUTOSOPORTADO TG</v>
      </c>
      <c r="C46" s="109"/>
      <c r="D46" s="109"/>
      <c r="E46" s="106"/>
      <c r="F46" s="106"/>
      <c r="G46" s="106"/>
      <c r="H46" s="110" t="str">
        <f>+RESUMEN!F47</f>
        <v>Und</v>
      </c>
      <c r="I46" s="116">
        <f>+RESUMEN!P47</f>
        <v>1</v>
      </c>
    </row>
    <row r="47" spans="1:9" x14ac:dyDescent="0.2">
      <c r="A47" s="107" t="str">
        <f>+RESUMEN!A48</f>
        <v>01.07.02</v>
      </c>
      <c r="B47" s="108" t="str">
        <f>+RESUMEN!B48</f>
        <v>SUB TABLERO 1</v>
      </c>
      <c r="C47" s="109"/>
      <c r="D47" s="109"/>
      <c r="E47" s="106"/>
      <c r="F47" s="106"/>
      <c r="G47" s="106"/>
      <c r="H47" s="110" t="str">
        <f>+RESUMEN!F48</f>
        <v>Und</v>
      </c>
      <c r="I47" s="116">
        <f>+RESUMEN!P48</f>
        <v>1</v>
      </c>
    </row>
    <row r="48" spans="1:9" x14ac:dyDescent="0.2">
      <c r="A48" s="107" t="str">
        <f>+RESUMEN!A49</f>
        <v>01.07.03</v>
      </c>
      <c r="B48" s="108" t="str">
        <f>+RESUMEN!B49</f>
        <v>SUB TABLERO 2</v>
      </c>
      <c r="C48" s="109"/>
      <c r="D48" s="109"/>
      <c r="E48" s="106"/>
      <c r="F48" s="106"/>
      <c r="G48" s="106"/>
      <c r="H48" s="110" t="str">
        <f>+RESUMEN!F49</f>
        <v>Und</v>
      </c>
      <c r="I48" s="116">
        <f>+RESUMEN!P49</f>
        <v>1</v>
      </c>
    </row>
    <row r="49" spans="1:9" x14ac:dyDescent="0.2">
      <c r="A49" s="107" t="str">
        <f>+RESUMEN!A50</f>
        <v>01.07.04</v>
      </c>
      <c r="B49" s="108" t="str">
        <f>+RESUMEN!B50</f>
        <v>SUB TABLERO 3</v>
      </c>
      <c r="C49" s="109"/>
      <c r="D49" s="109"/>
      <c r="E49" s="106"/>
      <c r="F49" s="106"/>
      <c r="G49" s="106"/>
      <c r="H49" s="110" t="str">
        <f>+RESUMEN!F50</f>
        <v>Und</v>
      </c>
      <c r="I49" s="116">
        <f>+RESUMEN!P50</f>
        <v>1</v>
      </c>
    </row>
    <row r="50" spans="1:9" x14ac:dyDescent="0.2">
      <c r="A50" s="107" t="str">
        <f>+RESUMEN!A51</f>
        <v>01.07.05</v>
      </c>
      <c r="B50" s="108" t="str">
        <f>+RESUMEN!B51</f>
        <v>SUB TABLERO 4</v>
      </c>
      <c r="C50" s="109"/>
      <c r="D50" s="109"/>
      <c r="E50" s="106"/>
      <c r="F50" s="106"/>
      <c r="G50" s="106"/>
      <c r="H50" s="110" t="str">
        <f>+RESUMEN!F51</f>
        <v>Und</v>
      </c>
      <c r="I50" s="116">
        <f>+RESUMEN!P51</f>
        <v>1</v>
      </c>
    </row>
    <row r="51" spans="1:9" x14ac:dyDescent="0.2">
      <c r="A51" s="107" t="str">
        <f>+RESUMEN!A52</f>
        <v>01.07.06</v>
      </c>
      <c r="B51" s="108" t="str">
        <f>+RESUMEN!B52</f>
        <v>SUB TABLERO 5</v>
      </c>
      <c r="C51" s="109"/>
      <c r="D51" s="109"/>
      <c r="E51" s="106"/>
      <c r="F51" s="106"/>
      <c r="G51" s="106"/>
      <c r="H51" s="110" t="str">
        <f>+RESUMEN!F52</f>
        <v>Und</v>
      </c>
      <c r="I51" s="116">
        <f>+RESUMEN!P52</f>
        <v>1</v>
      </c>
    </row>
    <row r="52" spans="1:9" x14ac:dyDescent="0.2">
      <c r="A52" s="107" t="str">
        <f>+RESUMEN!A53</f>
        <v>01.07.07</v>
      </c>
      <c r="B52" s="108" t="str">
        <f>+RESUMEN!B53</f>
        <v>SUB TABLERO 6</v>
      </c>
      <c r="C52" s="109"/>
      <c r="D52" s="109"/>
      <c r="E52" s="106"/>
      <c r="F52" s="106"/>
      <c r="G52" s="106"/>
      <c r="H52" s="110" t="str">
        <f>+RESUMEN!F53</f>
        <v>Und</v>
      </c>
      <c r="I52" s="116">
        <f>+RESUMEN!P53</f>
        <v>1</v>
      </c>
    </row>
    <row r="53" spans="1:9" x14ac:dyDescent="0.2">
      <c r="A53" s="107" t="str">
        <f>+RESUMEN!A54</f>
        <v>01.07.08</v>
      </c>
      <c r="B53" s="108" t="str">
        <f>+RESUMEN!B54</f>
        <v>SUB TABLERO 2a</v>
      </c>
      <c r="C53" s="109"/>
      <c r="D53" s="109"/>
      <c r="E53" s="106"/>
      <c r="F53" s="106"/>
      <c r="G53" s="106"/>
      <c r="H53" s="110" t="str">
        <f>+RESUMEN!F54</f>
        <v>Und</v>
      </c>
      <c r="I53" s="116">
        <f>+RESUMEN!P54</f>
        <v>1</v>
      </c>
    </row>
    <row r="54" spans="1:9" x14ac:dyDescent="0.2">
      <c r="A54" s="107" t="str">
        <f>+RESUMEN!A55</f>
        <v>01.07.09</v>
      </c>
      <c r="B54" s="108" t="str">
        <f>+RESUMEN!B55</f>
        <v>SUB TABLERO 3a</v>
      </c>
      <c r="C54" s="109"/>
      <c r="D54" s="109"/>
      <c r="E54" s="106"/>
      <c r="F54" s="106"/>
      <c r="G54" s="106"/>
      <c r="H54" s="110" t="str">
        <f>+RESUMEN!F55</f>
        <v>Und</v>
      </c>
      <c r="I54" s="116">
        <f>+RESUMEN!P55</f>
        <v>1</v>
      </c>
    </row>
    <row r="55" spans="1:9" x14ac:dyDescent="0.2">
      <c r="A55" s="107" t="str">
        <f>+RESUMEN!A56</f>
        <v>01.07.10</v>
      </c>
      <c r="B55" s="108" t="str">
        <f>+RESUMEN!B56</f>
        <v>SUB TABLERO 4a</v>
      </c>
      <c r="C55" s="109"/>
      <c r="D55" s="109"/>
      <c r="E55" s="106"/>
      <c r="F55" s="106"/>
      <c r="G55" s="106"/>
      <c r="H55" s="110" t="str">
        <f>+RESUMEN!F56</f>
        <v>Und</v>
      </c>
      <c r="I55" s="116">
        <f>+RESUMEN!P56</f>
        <v>1</v>
      </c>
    </row>
    <row r="56" spans="1:9" x14ac:dyDescent="0.2">
      <c r="A56" s="107" t="str">
        <f>+RESUMEN!A57</f>
        <v>01.07.11</v>
      </c>
      <c r="B56" s="108" t="str">
        <f>+RESUMEN!B57</f>
        <v>SUB TABLERO 2b</v>
      </c>
      <c r="C56" s="109"/>
      <c r="D56" s="109"/>
      <c r="E56" s="106"/>
      <c r="F56" s="106"/>
      <c r="G56" s="106"/>
      <c r="H56" s="110" t="str">
        <f>+RESUMEN!F57</f>
        <v>Und</v>
      </c>
      <c r="I56" s="116">
        <f>+RESUMEN!P57</f>
        <v>1</v>
      </c>
    </row>
    <row r="57" spans="1:9" x14ac:dyDescent="0.2">
      <c r="A57" s="107" t="str">
        <f>+RESUMEN!A58</f>
        <v>01.07.12</v>
      </c>
      <c r="B57" s="108" t="str">
        <f>+RESUMEN!B58</f>
        <v>SUB TABLERO 3b</v>
      </c>
      <c r="C57" s="109"/>
      <c r="D57" s="109"/>
      <c r="E57" s="106"/>
      <c r="F57" s="106"/>
      <c r="G57" s="106"/>
      <c r="H57" s="110" t="str">
        <f>+RESUMEN!F58</f>
        <v>Und</v>
      </c>
      <c r="I57" s="116">
        <f>+RESUMEN!P58</f>
        <v>1</v>
      </c>
    </row>
    <row r="58" spans="1:9" x14ac:dyDescent="0.2">
      <c r="A58" s="107" t="str">
        <f>+RESUMEN!A59</f>
        <v>01.07.13</v>
      </c>
      <c r="B58" s="108" t="str">
        <f>+RESUMEN!B59</f>
        <v>SUB TABLERO 4b</v>
      </c>
      <c r="C58" s="109"/>
      <c r="D58" s="109"/>
      <c r="E58" s="106"/>
      <c r="F58" s="106"/>
      <c r="G58" s="106"/>
      <c r="H58" s="110" t="str">
        <f>+RESUMEN!F59</f>
        <v>Und</v>
      </c>
      <c r="I58" s="116">
        <f>+RESUMEN!P59</f>
        <v>1</v>
      </c>
    </row>
    <row r="59" spans="1:9" x14ac:dyDescent="0.2">
      <c r="A59" s="107" t="str">
        <f>+RESUMEN!A60</f>
        <v>01.07.14</v>
      </c>
      <c r="B59" s="108" t="str">
        <f>+RESUMEN!B60</f>
        <v>SUB TABLERO B1</v>
      </c>
      <c r="C59" s="109"/>
      <c r="D59" s="109"/>
      <c r="E59" s="106"/>
      <c r="F59" s="106"/>
      <c r="G59" s="106"/>
      <c r="H59" s="110" t="str">
        <f>+RESUMEN!F60</f>
        <v>Und</v>
      </c>
      <c r="I59" s="116">
        <f>+RESUMEN!P60</f>
        <v>1</v>
      </c>
    </row>
    <row r="60" spans="1:9" x14ac:dyDescent="0.2">
      <c r="A60" s="107" t="str">
        <f>+RESUMEN!A61</f>
        <v>01.07.15</v>
      </c>
      <c r="B60" s="108" t="str">
        <f>+RESUMEN!B61</f>
        <v>SUB TABLERO B2</v>
      </c>
      <c r="C60" s="109"/>
      <c r="D60" s="109"/>
      <c r="E60" s="106"/>
      <c r="F60" s="106"/>
      <c r="G60" s="106"/>
      <c r="H60" s="110" t="str">
        <f>+RESUMEN!F61</f>
        <v>Und</v>
      </c>
      <c r="I60" s="116">
        <f>+RESUMEN!P61</f>
        <v>1</v>
      </c>
    </row>
    <row r="61" spans="1:9" x14ac:dyDescent="0.2">
      <c r="A61" s="107"/>
      <c r="B61" s="108"/>
      <c r="C61" s="109"/>
      <c r="D61" s="109"/>
      <c r="E61" s="106"/>
      <c r="F61" s="106"/>
      <c r="G61" s="106"/>
      <c r="H61" s="110"/>
      <c r="I61" s="116"/>
    </row>
    <row r="62" spans="1:9" x14ac:dyDescent="0.2">
      <c r="A62" s="101" t="str">
        <f>+RESUMEN!A63</f>
        <v>01.08</v>
      </c>
      <c r="B62" s="102" t="str">
        <f>+RESUMEN!B63</f>
        <v>SISTEMAS DE MEDICION</v>
      </c>
      <c r="C62" s="109"/>
      <c r="D62" s="109"/>
      <c r="E62" s="106"/>
      <c r="F62" s="106"/>
      <c r="G62" s="106"/>
      <c r="H62" s="110"/>
      <c r="I62" s="116"/>
    </row>
    <row r="63" spans="1:9" x14ac:dyDescent="0.2">
      <c r="A63" s="107" t="str">
        <f>+RESUMEN!A64</f>
        <v>01.08.01</v>
      </c>
      <c r="B63" s="108" t="str">
        <f>+RESUMEN!B64</f>
        <v>MEDIDOR ELECTRONICO DE ENERGIA ACTIVA TRIFASICO 4 HILOS 380/220v</v>
      </c>
      <c r="C63" s="109"/>
      <c r="D63" s="109"/>
      <c r="E63" s="106"/>
      <c r="F63" s="106"/>
      <c r="G63" s="106"/>
      <c r="H63" s="110" t="str">
        <f>+RESUMEN!F64</f>
        <v>Und.</v>
      </c>
      <c r="I63" s="116">
        <f>+RESUMEN!P64</f>
        <v>1</v>
      </c>
    </row>
    <row r="64" spans="1:9" x14ac:dyDescent="0.2">
      <c r="A64" s="107" t="str">
        <f>+RESUMEN!A65</f>
        <v>01.08.02</v>
      </c>
      <c r="B64" s="108" t="str">
        <f>+RESUMEN!B65</f>
        <v>INTERRUPTOR GENERAL 3x350 AMP REGULABLE</v>
      </c>
      <c r="C64" s="109"/>
      <c r="D64" s="109"/>
      <c r="E64" s="106"/>
      <c r="F64" s="106"/>
      <c r="G64" s="106"/>
      <c r="H64" s="110" t="str">
        <f>+RESUMEN!F65</f>
        <v>Und.</v>
      </c>
      <c r="I64" s="116">
        <f>+RESUMEN!P65</f>
        <v>1</v>
      </c>
    </row>
    <row r="65" spans="1:9" ht="13.5" thickBot="1" x14ac:dyDescent="0.25">
      <c r="A65" s="112"/>
      <c r="B65" s="113"/>
      <c r="C65" s="114"/>
      <c r="D65" s="114"/>
      <c r="E65" s="115"/>
      <c r="F65" s="115"/>
      <c r="G65" s="115"/>
      <c r="H65" s="145"/>
      <c r="I65" s="146"/>
    </row>
    <row r="66" spans="1:9" x14ac:dyDescent="0.2">
      <c r="A66" s="139" t="str">
        <f>+RESUMEN!A67</f>
        <v>01.09</v>
      </c>
      <c r="B66" s="140" t="str">
        <f>+RESUMEN!B67</f>
        <v>CABLES Y CONDUCTORES</v>
      </c>
      <c r="C66" s="141"/>
      <c r="D66" s="141"/>
      <c r="E66" s="142"/>
      <c r="F66" s="142"/>
      <c r="G66" s="142"/>
      <c r="H66" s="143"/>
      <c r="I66" s="144"/>
    </row>
    <row r="67" spans="1:9" x14ac:dyDescent="0.2">
      <c r="A67" s="107" t="str">
        <f>+RESUMEN!A68</f>
        <v>01.09.01</v>
      </c>
      <c r="B67" s="108" t="str">
        <f>+RESUMEN!B68</f>
        <v xml:space="preserve"> N2XOH  3 x 120mm2 + 1 x 70mm2 (N) + 1 x 25mm2 (T)</v>
      </c>
      <c r="C67" s="109"/>
      <c r="D67" s="109"/>
      <c r="E67" s="106"/>
      <c r="F67" s="106"/>
      <c r="G67" s="106"/>
      <c r="H67" s="110" t="str">
        <f>+RESUMEN!F68</f>
        <v>m</v>
      </c>
      <c r="I67" s="116">
        <f>+RESUMEN!P68</f>
        <v>38.4405</v>
      </c>
    </row>
    <row r="68" spans="1:9" x14ac:dyDescent="0.2">
      <c r="A68" s="107" t="str">
        <f>+RESUMEN!A69</f>
        <v>01.09.02</v>
      </c>
      <c r="B68" s="108" t="str">
        <f>+RESUMEN!B69</f>
        <v xml:space="preserve"> N2XOH  3 x 35mm2 + 1 x 25mm2 (N) + 1 x 16mm2 (T)</v>
      </c>
      <c r="C68" s="109"/>
      <c r="D68" s="109"/>
      <c r="E68" s="106"/>
      <c r="F68" s="106"/>
      <c r="G68" s="106"/>
      <c r="H68" s="110" t="str">
        <f>+RESUMEN!F69</f>
        <v>m</v>
      </c>
      <c r="I68" s="116">
        <f>+RESUMEN!P69</f>
        <v>186.70050000000001</v>
      </c>
    </row>
    <row r="69" spans="1:9" x14ac:dyDescent="0.2">
      <c r="A69" s="107" t="str">
        <f>+RESUMEN!A70</f>
        <v>01.09.03</v>
      </c>
      <c r="B69" s="108" t="str">
        <f>+RESUMEN!B70</f>
        <v xml:space="preserve"> N2XOH  3 x 25mm2 + 1 x 16mm2 (N) + 1 x 16mm2 (T)</v>
      </c>
      <c r="C69" s="109"/>
      <c r="D69" s="109"/>
      <c r="E69" s="106"/>
      <c r="F69" s="106"/>
      <c r="G69" s="106"/>
      <c r="H69" s="110" t="str">
        <f>+RESUMEN!F70</f>
        <v>m</v>
      </c>
      <c r="I69" s="116">
        <f>+RESUMEN!P70</f>
        <v>121.38</v>
      </c>
    </row>
    <row r="70" spans="1:9" x14ac:dyDescent="0.2">
      <c r="A70" s="107" t="str">
        <f>+RESUMEN!A71</f>
        <v>01.09.04</v>
      </c>
      <c r="B70" s="108" t="str">
        <f>+RESUMEN!B71</f>
        <v xml:space="preserve"> N2XOH  3 x 16mm2 + 1 x 10mm2 (N) + 1 x 16mm2 (T)</v>
      </c>
      <c r="C70" s="109"/>
      <c r="D70" s="109"/>
      <c r="E70" s="106"/>
      <c r="F70" s="106"/>
      <c r="G70" s="106"/>
      <c r="H70" s="110" t="str">
        <f>+RESUMEN!F71</f>
        <v>m</v>
      </c>
      <c r="I70" s="116">
        <f>+RESUMEN!P71</f>
        <v>203.637</v>
      </c>
    </row>
    <row r="71" spans="1:9" x14ac:dyDescent="0.2">
      <c r="A71" s="107" t="str">
        <f>+RESUMEN!A72</f>
        <v>01.09.05</v>
      </c>
      <c r="B71" s="108" t="str">
        <f>+RESUMEN!B72</f>
        <v xml:space="preserve"> N2XOH  3 x 10mm2 + 1 x 6mm2 (N) + 1 x 16mm2 (T)</v>
      </c>
      <c r="C71" s="109"/>
      <c r="D71" s="109"/>
      <c r="E71" s="106"/>
      <c r="F71" s="106"/>
      <c r="G71" s="106"/>
      <c r="H71" s="110" t="str">
        <f>+RESUMEN!F72</f>
        <v>m</v>
      </c>
      <c r="I71" s="116">
        <f>+RESUMEN!P72</f>
        <v>104.139</v>
      </c>
    </row>
    <row r="72" spans="1:9" x14ac:dyDescent="0.2">
      <c r="A72" s="107" t="str">
        <f>+RESUMEN!A73</f>
        <v>01.09.06</v>
      </c>
      <c r="B72" s="108" t="str">
        <f>+RESUMEN!B73</f>
        <v xml:space="preserve"> N2XOH  3 x 6mm2 + 1 x 4mm2 (N) + 1 x 16mm2 (T)</v>
      </c>
      <c r="C72" s="109"/>
      <c r="D72" s="109"/>
      <c r="E72" s="106"/>
      <c r="F72" s="106"/>
      <c r="G72" s="106"/>
      <c r="H72" s="110" t="str">
        <f>+RESUMEN!F73</f>
        <v>m</v>
      </c>
      <c r="I72" s="116">
        <f>+RESUMEN!P73</f>
        <v>110.30249999999999</v>
      </c>
    </row>
    <row r="73" spans="1:9" x14ac:dyDescent="0.2">
      <c r="A73" s="107" t="str">
        <f>+RESUMEN!A74</f>
        <v>01.09.07</v>
      </c>
      <c r="B73" s="108" t="str">
        <f>+RESUMEN!B74</f>
        <v xml:space="preserve"> N2XOH  2 x 16mm2 + 1 x 16mm2 (T)</v>
      </c>
      <c r="C73" s="109"/>
      <c r="D73" s="109"/>
      <c r="E73" s="106"/>
      <c r="F73" s="106"/>
      <c r="G73" s="106"/>
      <c r="H73" s="110" t="str">
        <f>+RESUMEN!F74</f>
        <v>m</v>
      </c>
      <c r="I73" s="116">
        <f>+RESUMEN!P74</f>
        <v>267.435</v>
      </c>
    </row>
    <row r="74" spans="1:9" x14ac:dyDescent="0.2">
      <c r="A74" s="107" t="str">
        <f>+RESUMEN!A75</f>
        <v>01.09.08</v>
      </c>
      <c r="B74" s="108" t="str">
        <f>+RESUMEN!B75</f>
        <v xml:space="preserve"> N2XOH  2 x 6mm2 + 1 x 6mm2 (T)</v>
      </c>
      <c r="C74" s="109"/>
      <c r="D74" s="109"/>
      <c r="E74" s="106"/>
      <c r="F74" s="106"/>
      <c r="G74" s="106"/>
      <c r="H74" s="110" t="str">
        <f>+RESUMEN!F75</f>
        <v>m</v>
      </c>
      <c r="I74" s="116">
        <f>+RESUMEN!P75</f>
        <v>923.46870000000001</v>
      </c>
    </row>
    <row r="75" spans="1:9" x14ac:dyDescent="0.2">
      <c r="A75" s="107" t="str">
        <f>+RESUMEN!A76</f>
        <v>01.09.09</v>
      </c>
      <c r="B75" s="108" t="str">
        <f>+RESUMEN!B76</f>
        <v xml:space="preserve"> N2XOH  1 x 25mm2 </v>
      </c>
      <c r="C75" s="109"/>
      <c r="D75" s="109"/>
      <c r="E75" s="106"/>
      <c r="F75" s="106"/>
      <c r="G75" s="106"/>
      <c r="H75" s="110" t="str">
        <f>+RESUMEN!F76</f>
        <v>m</v>
      </c>
      <c r="I75" s="116">
        <f>+RESUMEN!P76</f>
        <v>52.5</v>
      </c>
    </row>
    <row r="76" spans="1:9" x14ac:dyDescent="0.2">
      <c r="A76" s="107" t="str">
        <f>+RESUMEN!A77</f>
        <v>01.09.10</v>
      </c>
      <c r="B76" s="108" t="str">
        <f>+RESUMEN!B77</f>
        <v xml:space="preserve"> N2XOH  1 x 35mm2</v>
      </c>
      <c r="C76" s="109"/>
      <c r="D76" s="109"/>
      <c r="E76" s="106"/>
      <c r="F76" s="106"/>
      <c r="G76" s="106"/>
      <c r="H76" s="110" t="str">
        <f>+RESUMEN!F77</f>
        <v>m</v>
      </c>
      <c r="I76" s="116">
        <f>+RESUMEN!P77</f>
        <v>5.25</v>
      </c>
    </row>
    <row r="77" spans="1:9" x14ac:dyDescent="0.2">
      <c r="A77" s="107" t="str">
        <f>+RESUMEN!A78</f>
        <v>01.09.11</v>
      </c>
      <c r="B77" s="108" t="str">
        <f>+RESUMEN!B78</f>
        <v>NH-80  2 x 4mm2 + 1 x 4mm2 (T)</v>
      </c>
      <c r="C77" s="109"/>
      <c r="D77" s="109"/>
      <c r="E77" s="106"/>
      <c r="F77" s="106"/>
      <c r="G77" s="106"/>
      <c r="H77" s="110" t="str">
        <f>+RESUMEN!F78</f>
        <v>m</v>
      </c>
      <c r="I77" s="116">
        <f>+RESUMEN!P78</f>
        <v>1113.1154999999999</v>
      </c>
    </row>
    <row r="78" spans="1:9" x14ac:dyDescent="0.2">
      <c r="A78" s="107" t="str">
        <f>+RESUMEN!A79</f>
        <v>01.09.12</v>
      </c>
      <c r="B78" s="108" t="str">
        <f>+RESUMEN!B79</f>
        <v xml:space="preserve">NH-80  2 x 2.5mm2 </v>
      </c>
      <c r="C78" s="109"/>
      <c r="D78" s="109"/>
      <c r="E78" s="106"/>
      <c r="F78" s="106"/>
      <c r="G78" s="106"/>
      <c r="H78" s="110" t="str">
        <f>+RESUMEN!F79</f>
        <v>m</v>
      </c>
      <c r="I78" s="116">
        <f>+RESUMEN!P79</f>
        <v>1231.944</v>
      </c>
    </row>
    <row r="79" spans="1:9" x14ac:dyDescent="0.2">
      <c r="A79" s="107" t="str">
        <f>+RESUMEN!A80</f>
        <v>01.09.13</v>
      </c>
      <c r="B79" s="108" t="str">
        <f>+RESUMEN!B80</f>
        <v>Cable UTP para transmision de Voz/Data</v>
      </c>
      <c r="C79" s="109"/>
      <c r="D79" s="109"/>
      <c r="E79" s="106"/>
      <c r="F79" s="106"/>
      <c r="G79" s="106"/>
      <c r="H79" s="110" t="str">
        <f>+RESUMEN!F80</f>
        <v>m</v>
      </c>
      <c r="I79" s="116">
        <f>+RESUMEN!P80</f>
        <v>389.95949999999999</v>
      </c>
    </row>
    <row r="80" spans="1:9" x14ac:dyDescent="0.2">
      <c r="A80" s="107" t="str">
        <f>+RESUMEN!A81</f>
        <v>01.09.14</v>
      </c>
      <c r="B80" s="108" t="str">
        <f>+RESUMEN!B81</f>
        <v>Cable Plug</v>
      </c>
      <c r="C80" s="109"/>
      <c r="D80" s="109"/>
      <c r="E80" s="106"/>
      <c r="F80" s="106"/>
      <c r="G80" s="106"/>
      <c r="H80" s="110" t="str">
        <f>+RESUMEN!F81</f>
        <v>m</v>
      </c>
      <c r="I80" s="116">
        <f>+RESUMEN!P81</f>
        <v>276.00300000000004</v>
      </c>
    </row>
    <row r="81" spans="1:9" x14ac:dyDescent="0.2">
      <c r="A81" s="107" t="str">
        <f>+RESUMEN!A82</f>
        <v>01.09.15</v>
      </c>
      <c r="B81" s="108" t="str">
        <f>+RESUMEN!B82</f>
        <v>Cable para musica y microfono</v>
      </c>
      <c r="C81" s="109"/>
      <c r="D81" s="109"/>
      <c r="E81" s="106"/>
      <c r="F81" s="106"/>
      <c r="G81" s="106"/>
      <c r="H81" s="110" t="str">
        <f>+RESUMEN!F82</f>
        <v>m</v>
      </c>
      <c r="I81" s="116">
        <f>+RESUMEN!P82</f>
        <v>95.896500000000003</v>
      </c>
    </row>
    <row r="82" spans="1:9" x14ac:dyDescent="0.2">
      <c r="A82" s="107"/>
      <c r="B82" s="108"/>
      <c r="C82" s="109"/>
      <c r="D82" s="109"/>
      <c r="E82" s="106"/>
      <c r="F82" s="106"/>
      <c r="G82" s="106"/>
      <c r="H82" s="110"/>
      <c r="I82" s="116"/>
    </row>
    <row r="83" spans="1:9" x14ac:dyDescent="0.2">
      <c r="A83" s="101" t="str">
        <f>+RESUMEN!A84</f>
        <v>01.10</v>
      </c>
      <c r="B83" s="102" t="str">
        <f>+RESUMEN!B84</f>
        <v xml:space="preserve">POSTES </v>
      </c>
      <c r="C83" s="109"/>
      <c r="D83" s="109"/>
      <c r="E83" s="106"/>
      <c r="F83" s="106"/>
      <c r="G83" s="106"/>
      <c r="H83" s="110"/>
      <c r="I83" s="116"/>
    </row>
    <row r="84" spans="1:9" x14ac:dyDescent="0.2">
      <c r="A84" s="107" t="str">
        <f>+RESUMEN!A85</f>
        <v>01.10.01</v>
      </c>
      <c r="B84" s="108" t="str">
        <f>+RESUMEN!B85</f>
        <v>Poste de tubo negro de ø 6"  ,h= 5 mts.  con pintura anticorrosiva</v>
      </c>
      <c r="C84" s="109"/>
      <c r="D84" s="109"/>
      <c r="E84" s="106"/>
      <c r="F84" s="106"/>
      <c r="G84" s="106"/>
      <c r="H84" s="110" t="str">
        <f>+RESUMEN!F85</f>
        <v>Und.</v>
      </c>
      <c r="I84" s="116">
        <f>+RESUMEN!P85</f>
        <v>21</v>
      </c>
    </row>
    <row r="85" spans="1:9" x14ac:dyDescent="0.2">
      <c r="A85" s="107" t="str">
        <f>+RESUMEN!A86</f>
        <v>01.10.02</v>
      </c>
      <c r="B85" s="108" t="str">
        <f>+RESUMEN!B86</f>
        <v>Postes de concreto 11/200N</v>
      </c>
      <c r="C85" s="109"/>
      <c r="D85" s="109"/>
      <c r="E85" s="106"/>
      <c r="F85" s="106"/>
      <c r="G85" s="106"/>
      <c r="H85" s="110" t="str">
        <f>+RESUMEN!F86</f>
        <v>Und.</v>
      </c>
      <c r="I85" s="116">
        <f>+RESUMEN!P86</f>
        <v>4</v>
      </c>
    </row>
    <row r="86" spans="1:9" x14ac:dyDescent="0.2">
      <c r="A86" s="107" t="str">
        <f>+RESUMEN!A87</f>
        <v>01.10.03</v>
      </c>
      <c r="B86" s="108" t="str">
        <f>+RESUMEN!B87</f>
        <v>Postes de concreto 13/3000N</v>
      </c>
      <c r="C86" s="109"/>
      <c r="D86" s="109"/>
      <c r="E86" s="106"/>
      <c r="F86" s="106"/>
      <c r="G86" s="106"/>
      <c r="H86" s="110" t="str">
        <f>+RESUMEN!F87</f>
        <v>Und.</v>
      </c>
      <c r="I86" s="116">
        <f>+RESUMEN!P87</f>
        <v>4</v>
      </c>
    </row>
    <row r="87" spans="1:9" x14ac:dyDescent="0.2">
      <c r="A87" s="107"/>
      <c r="B87" s="108"/>
      <c r="C87" s="109"/>
      <c r="D87" s="109"/>
      <c r="E87" s="106"/>
      <c r="F87" s="106"/>
      <c r="G87" s="106"/>
      <c r="H87" s="110"/>
      <c r="I87" s="116"/>
    </row>
    <row r="88" spans="1:9" x14ac:dyDescent="0.2">
      <c r="A88" s="101" t="str">
        <f>+RESUMEN!A89</f>
        <v>01.11</v>
      </c>
      <c r="B88" s="102" t="str">
        <f>+RESUMEN!B89</f>
        <v>CONDUCTOS Y CANALIZACIONES</v>
      </c>
      <c r="C88" s="109"/>
      <c r="D88" s="109"/>
      <c r="E88" s="106"/>
      <c r="F88" s="106"/>
      <c r="G88" s="106"/>
      <c r="H88" s="110"/>
      <c r="I88" s="116"/>
    </row>
    <row r="89" spans="1:9" x14ac:dyDescent="0.2">
      <c r="A89" s="107" t="str">
        <f>+RESUMEN!A90</f>
        <v>01.11.01</v>
      </c>
      <c r="B89" s="108" t="str">
        <f>+RESUMEN!B90</f>
        <v>TUBERIA PVC-P   Ø 80mm</v>
      </c>
      <c r="C89" s="109"/>
      <c r="D89" s="109"/>
      <c r="E89" s="106"/>
      <c r="F89" s="106"/>
      <c r="G89" s="106"/>
      <c r="H89" s="110" t="str">
        <f>+RESUMEN!F90</f>
        <v>m</v>
      </c>
      <c r="I89" s="116">
        <f>+RESUMEN!P90</f>
        <v>36.61</v>
      </c>
    </row>
    <row r="90" spans="1:9" x14ac:dyDescent="0.2">
      <c r="A90" s="107" t="str">
        <f>+RESUMEN!A91</f>
        <v>01.11.02</v>
      </c>
      <c r="B90" s="108" t="str">
        <f>+RESUMEN!B91</f>
        <v>TUBERIA PVC-P  Ø 40mm</v>
      </c>
      <c r="C90" s="109"/>
      <c r="D90" s="109"/>
      <c r="E90" s="106"/>
      <c r="F90" s="106"/>
      <c r="G90" s="106"/>
      <c r="H90" s="110" t="str">
        <f>+RESUMEN!F91</f>
        <v>m</v>
      </c>
      <c r="I90" s="116">
        <f>+RESUMEN!P91</f>
        <v>177.81</v>
      </c>
    </row>
    <row r="91" spans="1:9" x14ac:dyDescent="0.2">
      <c r="A91" s="107" t="str">
        <f>+RESUMEN!A92</f>
        <v>01.11.03</v>
      </c>
      <c r="B91" s="108" t="str">
        <f>+RESUMEN!B92</f>
        <v>TUBERIA PVC-P  Ø 25mm</v>
      </c>
      <c r="C91" s="109"/>
      <c r="D91" s="109"/>
      <c r="E91" s="106"/>
      <c r="F91" s="106"/>
      <c r="G91" s="106"/>
      <c r="H91" s="110" t="str">
        <f>+RESUMEN!F92</f>
        <v>m</v>
      </c>
      <c r="I91" s="116">
        <f>+RESUMEN!P92</f>
        <v>3571.8139999999994</v>
      </c>
    </row>
    <row r="92" spans="1:9" x14ac:dyDescent="0.2">
      <c r="A92" s="107" t="str">
        <f>+RESUMEN!A93</f>
        <v>01.11.04</v>
      </c>
      <c r="B92" s="108" t="str">
        <f>+RESUMEN!B93</f>
        <v>BUZONES ELECTRICOS</v>
      </c>
      <c r="C92" s="109"/>
      <c r="D92" s="109"/>
      <c r="E92" s="106"/>
      <c r="F92" s="106"/>
      <c r="G92" s="106"/>
      <c r="H92" s="110" t="str">
        <f>+RESUMEN!F93</f>
        <v>Und</v>
      </c>
      <c r="I92" s="116">
        <f>+RESUMEN!P93</f>
        <v>21</v>
      </c>
    </row>
    <row r="93" spans="1:9" x14ac:dyDescent="0.2">
      <c r="A93" s="107"/>
      <c r="B93" s="108"/>
      <c r="C93" s="109"/>
      <c r="D93" s="109"/>
      <c r="E93" s="106"/>
      <c r="F93" s="106"/>
      <c r="G93" s="106"/>
      <c r="H93" s="110"/>
      <c r="I93" s="116"/>
    </row>
    <row r="94" spans="1:9" x14ac:dyDescent="0.2">
      <c r="A94" s="101" t="str">
        <f>+RESUMEN!A95</f>
        <v>01.12</v>
      </c>
      <c r="B94" s="102" t="str">
        <f>+RESUMEN!B95</f>
        <v>ARTEFACTOS ELECTRICOS</v>
      </c>
      <c r="C94" s="109"/>
      <c r="D94" s="109"/>
      <c r="E94" s="106"/>
      <c r="F94" s="106"/>
      <c r="G94" s="106"/>
      <c r="H94" s="110"/>
      <c r="I94" s="116"/>
    </row>
    <row r="95" spans="1:9" x14ac:dyDescent="0.2">
      <c r="A95" s="107" t="str">
        <f>+RESUMEN!A96</f>
        <v>01.12.01</v>
      </c>
      <c r="B95" s="108" t="str">
        <f>+RESUMEN!B96</f>
        <v>ARTEF. REFELCTOR EXT. EN ESTADIO. 1x2000W HALOGENO METALICO</v>
      </c>
      <c r="C95" s="109"/>
      <c r="D95" s="109"/>
      <c r="E95" s="106"/>
      <c r="F95" s="106"/>
      <c r="G95" s="106"/>
      <c r="H95" s="110" t="str">
        <f>+RESUMEN!F96</f>
        <v>Und.</v>
      </c>
      <c r="I95" s="116">
        <f>+RESUMEN!P96</f>
        <v>16</v>
      </c>
    </row>
    <row r="96" spans="1:9" x14ac:dyDescent="0.2">
      <c r="A96" s="107" t="str">
        <f>+RESUMEN!A97</f>
        <v>01.12.02</v>
      </c>
      <c r="B96" s="108" t="str">
        <f>+RESUMEN!B97</f>
        <v>ARTEF. REFELCTOR EXT. EN LOSA DEP. 1x400W HALOGENO METALICO</v>
      </c>
      <c r="C96" s="109"/>
      <c r="D96" s="109"/>
      <c r="E96" s="106"/>
      <c r="F96" s="106"/>
      <c r="G96" s="106"/>
      <c r="H96" s="110" t="str">
        <f>+RESUMEN!F97</f>
        <v>Und.</v>
      </c>
      <c r="I96" s="116">
        <f>+RESUMEN!P97</f>
        <v>8</v>
      </c>
    </row>
    <row r="97" spans="1:9" x14ac:dyDescent="0.2">
      <c r="A97" s="107" t="str">
        <f>+RESUMEN!A98</f>
        <v>01.12.03</v>
      </c>
      <c r="B97" s="108" t="str">
        <f>+RESUMEN!B98</f>
        <v>ARTEF. FAROLA EXTERNA 1x 70W vapor de sodio</v>
      </c>
      <c r="C97" s="109"/>
      <c r="D97" s="109"/>
      <c r="E97" s="106"/>
      <c r="F97" s="106"/>
      <c r="G97" s="106"/>
      <c r="H97" s="110" t="str">
        <f>+RESUMEN!F98</f>
        <v>Und.</v>
      </c>
      <c r="I97" s="116">
        <f>+RESUMEN!P98</f>
        <v>42</v>
      </c>
    </row>
    <row r="98" spans="1:9" x14ac:dyDescent="0.2">
      <c r="A98" s="107" t="str">
        <f>+RESUMEN!A99</f>
        <v>01.12.04</v>
      </c>
      <c r="B98" s="108" t="str">
        <f>+RESUMEN!B99</f>
        <v>ARTEF. FLUORESCENTE TIPO 3 x 36w</v>
      </c>
      <c r="C98" s="109"/>
      <c r="D98" s="109"/>
      <c r="E98" s="106"/>
      <c r="F98" s="106"/>
      <c r="G98" s="106"/>
      <c r="H98" s="110" t="str">
        <f>+RESUMEN!F99</f>
        <v>Und.</v>
      </c>
      <c r="I98" s="116">
        <f>+RESUMEN!P99</f>
        <v>70</v>
      </c>
    </row>
    <row r="99" spans="1:9" x14ac:dyDescent="0.2">
      <c r="A99" s="107" t="str">
        <f>+RESUMEN!A100</f>
        <v>01.12.05</v>
      </c>
      <c r="B99" s="108" t="str">
        <f>+RESUMEN!B100</f>
        <v>ARTEF. FLUORESCENTE TIPO 2 x 36w</v>
      </c>
      <c r="C99" s="109"/>
      <c r="D99" s="109"/>
      <c r="E99" s="106"/>
      <c r="F99" s="106"/>
      <c r="G99" s="106"/>
      <c r="H99" s="110" t="str">
        <f>+RESUMEN!F100</f>
        <v>Und.</v>
      </c>
      <c r="I99" s="116">
        <f>+RESUMEN!P100</f>
        <v>77</v>
      </c>
    </row>
    <row r="100" spans="1:9" x14ac:dyDescent="0.2">
      <c r="A100" s="107" t="str">
        <f>+RESUMEN!A101</f>
        <v>01.12.06</v>
      </c>
      <c r="B100" s="108" t="str">
        <f>+RESUMEN!B101</f>
        <v>ARTEF. FLUORESCENTE TIPO 1 x 36w</v>
      </c>
      <c r="C100" s="109"/>
      <c r="D100" s="109"/>
      <c r="E100" s="106"/>
      <c r="F100" s="106"/>
      <c r="G100" s="106"/>
      <c r="H100" s="110" t="str">
        <f>+RESUMEN!F101</f>
        <v>Und.</v>
      </c>
      <c r="I100" s="116">
        <f>+RESUMEN!P101</f>
        <v>87</v>
      </c>
    </row>
    <row r="101" spans="1:9" x14ac:dyDescent="0.2">
      <c r="A101" s="107" t="str">
        <f>+RESUMEN!A102</f>
        <v>01.12.07</v>
      </c>
      <c r="B101" s="108" t="str">
        <f>+RESUMEN!B102</f>
        <v>ARTEF. FLUORESCENTE CIRCULAR 2 x 18w</v>
      </c>
      <c r="C101" s="109"/>
      <c r="D101" s="109"/>
      <c r="E101" s="106"/>
      <c r="F101" s="106"/>
      <c r="G101" s="106"/>
      <c r="H101" s="110" t="str">
        <f>+RESUMEN!F102</f>
        <v>Und.</v>
      </c>
      <c r="I101" s="116">
        <f>+RESUMEN!P102</f>
        <v>35</v>
      </c>
    </row>
    <row r="102" spans="1:9" x14ac:dyDescent="0.2">
      <c r="A102" s="107" t="str">
        <f>+RESUMEN!A103</f>
        <v>01.12.08</v>
      </c>
      <c r="B102" s="108" t="str">
        <f>+RESUMEN!B103</f>
        <v>ARTEF. LUCES DE EMERGENCIA</v>
      </c>
      <c r="C102" s="109"/>
      <c r="D102" s="109"/>
      <c r="E102" s="106"/>
      <c r="F102" s="106"/>
      <c r="G102" s="106"/>
      <c r="H102" s="110" t="str">
        <f>+RESUMEN!F103</f>
        <v>Und.</v>
      </c>
      <c r="I102" s="116">
        <f>+RESUMEN!P103</f>
        <v>46</v>
      </c>
    </row>
    <row r="103" spans="1:9" x14ac:dyDescent="0.2">
      <c r="A103" s="107"/>
      <c r="B103" s="108"/>
      <c r="C103" s="109"/>
      <c r="D103" s="109"/>
      <c r="E103" s="106"/>
      <c r="F103" s="106"/>
      <c r="G103" s="106"/>
      <c r="H103" s="110"/>
      <c r="I103" s="116"/>
    </row>
    <row r="104" spans="1:9" x14ac:dyDescent="0.2">
      <c r="A104" s="101" t="str">
        <f>+RESUMEN!A106</f>
        <v>01.13</v>
      </c>
      <c r="B104" s="102" t="str">
        <f>+RESUMEN!B106</f>
        <v>PRUEBAS ELECTRICAS</v>
      </c>
      <c r="C104" s="109"/>
      <c r="D104" s="109"/>
      <c r="E104" s="106"/>
      <c r="F104" s="106"/>
      <c r="G104" s="106"/>
      <c r="H104" s="110"/>
      <c r="I104" s="116"/>
    </row>
    <row r="105" spans="1:9" x14ac:dyDescent="0.2">
      <c r="A105" s="107" t="str">
        <f>+RESUMEN!A107</f>
        <v>01.13.01</v>
      </c>
      <c r="B105" s="108" t="str">
        <f>+RESUMEN!B107</f>
        <v>PRUEBAS DE CORTO CIRCUITO,  AISLAMIENTO Y RESISTIVIDAD RED GENERAL</v>
      </c>
      <c r="C105" s="109"/>
      <c r="D105" s="109"/>
      <c r="E105" s="106"/>
      <c r="F105" s="106"/>
      <c r="G105" s="106"/>
      <c r="H105" s="110" t="str">
        <f>+RESUMEN!F107</f>
        <v>glb</v>
      </c>
      <c r="I105" s="116">
        <f>+RESUMEN!P107</f>
        <v>1</v>
      </c>
    </row>
    <row r="106" spans="1:9" x14ac:dyDescent="0.2">
      <c r="A106" s="107"/>
      <c r="B106" s="108"/>
      <c r="C106" s="109"/>
      <c r="D106" s="109"/>
      <c r="E106" s="106"/>
      <c r="F106" s="106"/>
      <c r="G106" s="106"/>
      <c r="H106" s="110"/>
      <c r="I106" s="116"/>
    </row>
    <row r="107" spans="1:9" x14ac:dyDescent="0.2">
      <c r="A107" s="101" t="str">
        <f>+RESUMEN!A109</f>
        <v>01.14</v>
      </c>
      <c r="B107" s="102" t="str">
        <f>+RESUMEN!B109</f>
        <v>SISTEMA DE PUESTA A TIERRA</v>
      </c>
      <c r="C107" s="109"/>
      <c r="D107" s="109"/>
      <c r="E107" s="106"/>
      <c r="F107" s="106"/>
      <c r="G107" s="106"/>
      <c r="H107" s="110"/>
      <c r="I107" s="116"/>
    </row>
    <row r="108" spans="1:9" x14ac:dyDescent="0.2">
      <c r="A108" s="107" t="str">
        <f>+RESUMEN!A110</f>
        <v>01.14.01</v>
      </c>
      <c r="B108" s="108" t="str">
        <f>+RESUMEN!B110</f>
        <v>SIST. P.T(INC. CAJA REGISTRO, VARILLA DE Cu, CONECTOR, DOSIS ELECTROLITICAS Y CABLES DESN 70mm2)</v>
      </c>
      <c r="C108" s="109"/>
      <c r="D108" s="109"/>
      <c r="E108" s="106"/>
      <c r="F108" s="106"/>
      <c r="G108" s="106"/>
      <c r="H108" s="110" t="str">
        <f>+RESUMEN!F110</f>
        <v>Und.</v>
      </c>
      <c r="I108" s="116">
        <f>+RESUMEN!P110</f>
        <v>11</v>
      </c>
    </row>
    <row r="109" spans="1:9" x14ac:dyDescent="0.2">
      <c r="A109" s="107"/>
      <c r="B109" s="108"/>
      <c r="C109" s="109"/>
      <c r="D109" s="109"/>
      <c r="E109" s="106"/>
      <c r="F109" s="106"/>
      <c r="G109" s="106"/>
      <c r="H109" s="110"/>
      <c r="I109" s="116"/>
    </row>
    <row r="110" spans="1:9" x14ac:dyDescent="0.2">
      <c r="A110" s="101" t="str">
        <f>+RESUMEN!A112</f>
        <v>01.15</v>
      </c>
      <c r="B110" s="102" t="str">
        <f>+RESUMEN!B112</f>
        <v>SISTEMA DE COMUNICACIONES</v>
      </c>
      <c r="C110" s="109"/>
      <c r="D110" s="109"/>
      <c r="E110" s="106"/>
      <c r="F110" s="106"/>
      <c r="G110" s="106"/>
      <c r="H110" s="110"/>
      <c r="I110" s="116"/>
    </row>
    <row r="111" spans="1:9" x14ac:dyDescent="0.2">
      <c r="A111" s="107" t="str">
        <f>+RESUMEN!A113</f>
        <v>01.15.01</v>
      </c>
      <c r="B111" s="108" t="str">
        <f>+RESUMEN!B113</f>
        <v>SALIDA PARA DATA EN PARED</v>
      </c>
      <c r="C111" s="109"/>
      <c r="D111" s="109"/>
      <c r="E111" s="106"/>
      <c r="F111" s="106"/>
      <c r="G111" s="106"/>
      <c r="H111" s="110" t="str">
        <f>+RESUMEN!F113</f>
        <v>pto</v>
      </c>
      <c r="I111" s="116">
        <f>+RESUMEN!P113</f>
        <v>35</v>
      </c>
    </row>
    <row r="112" spans="1:9" x14ac:dyDescent="0.2">
      <c r="A112" s="107" t="str">
        <f>+RESUMEN!A115</f>
        <v>01.15.03</v>
      </c>
      <c r="B112" s="108" t="str">
        <f>+RESUMEN!B115</f>
        <v xml:space="preserve">SALIDA PARA TELEFONO </v>
      </c>
      <c r="C112" s="109"/>
      <c r="D112" s="109"/>
      <c r="E112" s="106"/>
      <c r="F112" s="106"/>
      <c r="G112" s="106"/>
      <c r="H112" s="110" t="str">
        <f>+RESUMEN!F115</f>
        <v>pto</v>
      </c>
      <c r="I112" s="116">
        <f>+RESUMEN!P115</f>
        <v>4</v>
      </c>
    </row>
    <row r="113" spans="1:9" x14ac:dyDescent="0.2">
      <c r="A113" s="107" t="str">
        <f>+RESUMEN!A116</f>
        <v>01.15.04</v>
      </c>
      <c r="B113" s="108" t="str">
        <f>+RESUMEN!B116</f>
        <v>SALIDA PARA TELEVISION/CABLE</v>
      </c>
      <c r="C113" s="109"/>
      <c r="D113" s="109"/>
      <c r="E113" s="106"/>
      <c r="F113" s="106"/>
      <c r="G113" s="106"/>
      <c r="H113" s="110" t="str">
        <f>+RESUMEN!F116</f>
        <v>pto</v>
      </c>
      <c r="I113" s="116">
        <f>+RESUMEN!P116</f>
        <v>29</v>
      </c>
    </row>
    <row r="114" spans="1:9" x14ac:dyDescent="0.2">
      <c r="A114" s="107" t="str">
        <f>+RESUMEN!A117</f>
        <v>01.15.05</v>
      </c>
      <c r="B114" s="108" t="str">
        <f>+RESUMEN!B117</f>
        <v>SALIDA PARA MICROFONO</v>
      </c>
      <c r="C114" s="109"/>
      <c r="D114" s="109"/>
      <c r="E114" s="106"/>
      <c r="F114" s="106"/>
      <c r="G114" s="106"/>
      <c r="H114" s="110" t="str">
        <f>+RESUMEN!F117</f>
        <v>pto</v>
      </c>
      <c r="I114" s="116">
        <f>+RESUMEN!P117</f>
        <v>1</v>
      </c>
    </row>
    <row r="115" spans="1:9" x14ac:dyDescent="0.2">
      <c r="A115" s="107" t="str">
        <f>+RESUMEN!A118</f>
        <v>01.15.06</v>
      </c>
      <c r="B115" s="108" t="str">
        <f>+RESUMEN!B118</f>
        <v>SALIDA PARA PARLANTES</v>
      </c>
      <c r="C115" s="109"/>
      <c r="D115" s="109"/>
      <c r="E115" s="106"/>
      <c r="F115" s="106"/>
      <c r="G115" s="106"/>
      <c r="H115" s="110" t="str">
        <f>+RESUMEN!F118</f>
        <v>pto</v>
      </c>
      <c r="I115" s="116">
        <f>+RESUMEN!P118</f>
        <v>7</v>
      </c>
    </row>
    <row r="116" spans="1:9" x14ac:dyDescent="0.2">
      <c r="A116" s="107" t="str">
        <f>+RESUMEN!A119</f>
        <v>01.15.07</v>
      </c>
      <c r="B116" s="108" t="str">
        <f>+RESUMEN!B119</f>
        <v>SALIDA PARA DETECTOR DE HUMO</v>
      </c>
      <c r="C116" s="109"/>
      <c r="D116" s="109"/>
      <c r="E116" s="106"/>
      <c r="F116" s="106"/>
      <c r="G116" s="106"/>
      <c r="H116" s="110" t="str">
        <f>+RESUMEN!F119</f>
        <v>pto</v>
      </c>
      <c r="I116" s="116">
        <f>+RESUMEN!P119</f>
        <v>74</v>
      </c>
    </row>
    <row r="117" spans="1:9" x14ac:dyDescent="0.2">
      <c r="A117" s="107" t="str">
        <f>+RESUMEN!A120</f>
        <v>01.15.08</v>
      </c>
      <c r="B117" s="108" t="str">
        <f>+RESUMEN!B120</f>
        <v>SALIDA PARA LUZ Y PARLANTE</v>
      </c>
      <c r="C117" s="109"/>
      <c r="D117" s="109"/>
      <c r="E117" s="106"/>
      <c r="F117" s="106"/>
      <c r="G117" s="106"/>
      <c r="H117" s="110" t="str">
        <f>+RESUMEN!F120</f>
        <v>pto</v>
      </c>
      <c r="I117" s="116">
        <f>+RESUMEN!P120</f>
        <v>33</v>
      </c>
    </row>
    <row r="118" spans="1:9" x14ac:dyDescent="0.2">
      <c r="A118" s="107" t="str">
        <f>+RESUMEN!A121</f>
        <v>01.15.09</v>
      </c>
      <c r="B118" s="108" t="str">
        <f>+RESUMEN!B121</f>
        <v>SALIDA PARA DISPOSITIVO DE ACTIVACION MANUAL</v>
      </c>
      <c r="C118" s="109"/>
      <c r="D118" s="109"/>
      <c r="E118" s="106"/>
      <c r="F118" s="106"/>
      <c r="G118" s="106"/>
      <c r="H118" s="110" t="str">
        <f>+RESUMEN!F121</f>
        <v>pto</v>
      </c>
      <c r="I118" s="116">
        <f>+RESUMEN!P121</f>
        <v>33</v>
      </c>
    </row>
    <row r="119" spans="1:9" x14ac:dyDescent="0.2">
      <c r="A119" s="107" t="str">
        <f>+RESUMEN!A122</f>
        <v>01.15.10</v>
      </c>
      <c r="B119" s="108" t="str">
        <f>+RESUMEN!B122</f>
        <v>GABINETE PRINCIPAL DE CENTRAL DE DATA/VOZ</v>
      </c>
      <c r="C119" s="109"/>
      <c r="D119" s="109"/>
      <c r="E119" s="106"/>
      <c r="F119" s="106"/>
      <c r="G119" s="106"/>
      <c r="H119" s="110" t="str">
        <f>+RESUMEN!F122</f>
        <v>pto</v>
      </c>
      <c r="I119" s="116">
        <f>+RESUMEN!P122</f>
        <v>1</v>
      </c>
    </row>
    <row r="120" spans="1:9" x14ac:dyDescent="0.2">
      <c r="A120" s="107" t="str">
        <f>+RESUMEN!A123</f>
        <v>01.15.11</v>
      </c>
      <c r="B120" s="108" t="str">
        <f>+RESUMEN!B123</f>
        <v>GABINETE PRINCIPAL DE TELEFONO</v>
      </c>
      <c r="C120" s="109"/>
      <c r="D120" s="109"/>
      <c r="E120" s="106"/>
      <c r="F120" s="106"/>
      <c r="G120" s="106"/>
      <c r="H120" s="110" t="str">
        <f>+RESUMEN!F123</f>
        <v>pto</v>
      </c>
      <c r="I120" s="116">
        <f>+RESUMEN!P123</f>
        <v>1</v>
      </c>
    </row>
    <row r="121" spans="1:9" x14ac:dyDescent="0.2">
      <c r="A121" s="107" t="str">
        <f>+RESUMEN!A124</f>
        <v>01.15.12</v>
      </c>
      <c r="B121" s="108" t="str">
        <f>+RESUMEN!B124</f>
        <v>GABINETE PRINCIPAL DE TELEVISION</v>
      </c>
      <c r="C121" s="109"/>
      <c r="D121" s="109"/>
      <c r="E121" s="106"/>
      <c r="F121" s="106"/>
      <c r="G121" s="106"/>
      <c r="H121" s="110" t="str">
        <f>+RESUMEN!F124</f>
        <v>pto</v>
      </c>
      <c r="I121" s="116">
        <f>+RESUMEN!P124</f>
        <v>1</v>
      </c>
    </row>
    <row r="122" spans="1:9" x14ac:dyDescent="0.2">
      <c r="A122" s="107" t="str">
        <f>+RESUMEN!A125</f>
        <v>01.15.13</v>
      </c>
      <c r="B122" s="108" t="str">
        <f>+RESUMEN!B125</f>
        <v>GABINETE PRINCIPAL DE MUSICA Y PERIFONEO</v>
      </c>
      <c r="C122" s="109"/>
      <c r="D122" s="109"/>
      <c r="E122" s="106"/>
      <c r="F122" s="106"/>
      <c r="G122" s="106"/>
      <c r="H122" s="110" t="str">
        <f>+RESUMEN!F125</f>
        <v>pto</v>
      </c>
      <c r="I122" s="116">
        <f>+RESUMEN!P125</f>
        <v>1</v>
      </c>
    </row>
    <row r="123" spans="1:9" x14ac:dyDescent="0.2">
      <c r="A123" s="107" t="str">
        <f>+RESUMEN!A126</f>
        <v>01.15.14</v>
      </c>
      <c r="B123" s="108" t="str">
        <f>+RESUMEN!B126</f>
        <v>GABINETE PRINCIPAL DE INTERNET</v>
      </c>
      <c r="C123" s="109"/>
      <c r="D123" s="109"/>
      <c r="E123" s="106"/>
      <c r="F123" s="106"/>
      <c r="G123" s="106"/>
      <c r="H123" s="110" t="str">
        <f>+RESUMEN!F126</f>
        <v>pto</v>
      </c>
      <c r="I123" s="116">
        <f>+RESUMEN!P126</f>
        <v>1</v>
      </c>
    </row>
    <row r="124" spans="1:9" x14ac:dyDescent="0.2">
      <c r="A124" s="107" t="str">
        <f>+RESUMEN!A127</f>
        <v>01.15.15</v>
      </c>
      <c r="B124" s="108" t="str">
        <f>+RESUMEN!B127</f>
        <v>PANEL DE ALARMA CONTRA INCENDIO</v>
      </c>
      <c r="C124" s="109"/>
      <c r="D124" s="109"/>
      <c r="E124" s="106"/>
      <c r="F124" s="106"/>
      <c r="G124" s="106"/>
      <c r="H124" s="110" t="str">
        <f>+RESUMEN!F127</f>
        <v>pto</v>
      </c>
      <c r="I124" s="116">
        <f>+RESUMEN!P127</f>
        <v>5</v>
      </c>
    </row>
  </sheetData>
  <mergeCells count="3">
    <mergeCell ref="B8:E8"/>
    <mergeCell ref="C3:I3"/>
    <mergeCell ref="A1:I1"/>
  </mergeCells>
  <pageMargins left="0.94488188976377963" right="0.59055118110236227" top="0.78740157480314965" bottom="0.78740157480314965" header="0" footer="0"/>
  <pageSetup paperSize="9" scale="65" orientation="portrait" horizontalDpi="4294967295" r:id="rId1"/>
  <rowBreaks count="1" manualBreakCount="1">
    <brk id="65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"/>
  <sheetViews>
    <sheetView view="pageBreakPreview" zoomScale="70" zoomScaleNormal="70" zoomScaleSheetLayoutView="70" workbookViewId="0">
      <selection activeCell="B13" sqref="B13"/>
    </sheetView>
  </sheetViews>
  <sheetFormatPr baseColWidth="10" defaultColWidth="6.85546875" defaultRowHeight="12.75" x14ac:dyDescent="0.2"/>
  <cols>
    <col min="1" max="1" width="9.85546875" style="212" customWidth="1"/>
    <col min="2" max="2" width="59.140625" style="213" customWidth="1"/>
    <col min="3" max="3" width="17.7109375" style="214" customWidth="1"/>
    <col min="4" max="4" width="11.85546875" style="213" customWidth="1"/>
    <col min="5" max="5" width="11.140625" style="213" customWidth="1"/>
    <col min="6" max="6" width="1.28515625" style="200" customWidth="1"/>
    <col min="7" max="7" width="9.7109375" style="200" customWidth="1"/>
    <col min="8" max="10" width="6.85546875" style="200" customWidth="1"/>
    <col min="11" max="11" width="10.42578125" style="200" customWidth="1"/>
    <col min="12" max="16384" width="6.85546875" style="200"/>
  </cols>
  <sheetData>
    <row r="1" spans="1:11" ht="17.25" customHeight="1" x14ac:dyDescent="0.2">
      <c r="A1" s="260">
        <v>7</v>
      </c>
      <c r="B1" s="264" t="s">
        <v>331</v>
      </c>
      <c r="C1" s="266" t="s">
        <v>16</v>
      </c>
      <c r="D1" s="268" t="s">
        <v>422</v>
      </c>
      <c r="E1" s="262" t="s">
        <v>37</v>
      </c>
    </row>
    <row r="2" spans="1:11" ht="28.5" customHeight="1" x14ac:dyDescent="0.2">
      <c r="A2" s="261"/>
      <c r="B2" s="265"/>
      <c r="C2" s="267"/>
      <c r="D2" s="269"/>
      <c r="E2" s="263"/>
    </row>
    <row r="3" spans="1:11" ht="51.75" customHeight="1" x14ac:dyDescent="0.2">
      <c r="A3" s="237">
        <v>7.01</v>
      </c>
      <c r="B3" s="234" t="s">
        <v>331</v>
      </c>
      <c r="C3" s="204"/>
      <c r="D3" s="204"/>
      <c r="E3" s="238"/>
    </row>
    <row r="4" spans="1:11" s="218" customFormat="1" ht="15.75" customHeight="1" x14ac:dyDescent="0.2">
      <c r="A4" s="239" t="s">
        <v>425</v>
      </c>
      <c r="B4" s="235" t="s">
        <v>332</v>
      </c>
      <c r="C4" s="219" t="s">
        <v>58</v>
      </c>
      <c r="D4" s="220">
        <f>'METRADO INST. ELECT. MECANICA.'!L4</f>
        <v>65</v>
      </c>
      <c r="E4" s="240">
        <f t="shared" ref="E4:E14" si="0">SUM(D4:D4)</f>
        <v>65</v>
      </c>
      <c r="F4" s="217">
        <v>270</v>
      </c>
    </row>
    <row r="5" spans="1:11" s="218" customFormat="1" ht="15" customHeight="1" x14ac:dyDescent="0.2">
      <c r="A5" s="239" t="s">
        <v>426</v>
      </c>
      <c r="B5" s="229" t="s">
        <v>333</v>
      </c>
      <c r="C5" s="215" t="s">
        <v>58</v>
      </c>
      <c r="D5" s="216">
        <f>'METRADO INST. ELECT. MECANICA.'!L5</f>
        <v>17</v>
      </c>
      <c r="E5" s="240">
        <f t="shared" si="0"/>
        <v>17</v>
      </c>
      <c r="F5" s="217">
        <v>110</v>
      </c>
    </row>
    <row r="6" spans="1:11" s="218" customFormat="1" ht="15" customHeight="1" x14ac:dyDescent="0.2">
      <c r="A6" s="239" t="s">
        <v>427</v>
      </c>
      <c r="B6" s="229" t="s">
        <v>404</v>
      </c>
      <c r="C6" s="215" t="s">
        <v>58</v>
      </c>
      <c r="D6" s="216">
        <f>'METRADO INST. ELECT. MECANICA.'!L6</f>
        <v>43</v>
      </c>
      <c r="E6" s="240">
        <f t="shared" si="0"/>
        <v>43</v>
      </c>
      <c r="F6" s="217"/>
    </row>
    <row r="7" spans="1:11" s="218" customFormat="1" ht="27" customHeight="1" x14ac:dyDescent="0.2">
      <c r="A7" s="239" t="s">
        <v>428</v>
      </c>
      <c r="B7" s="229" t="s">
        <v>403</v>
      </c>
      <c r="C7" s="215" t="s">
        <v>58</v>
      </c>
      <c r="D7" s="216">
        <f>'METRADO INST. ELECT. MECANICA.'!L7</f>
        <v>3</v>
      </c>
      <c r="E7" s="240">
        <f t="shared" si="0"/>
        <v>3</v>
      </c>
      <c r="F7" s="217"/>
    </row>
    <row r="8" spans="1:11" s="218" customFormat="1" ht="25.5" customHeight="1" x14ac:dyDescent="0.2">
      <c r="A8" s="239" t="s">
        <v>429</v>
      </c>
      <c r="B8" s="229" t="s">
        <v>418</v>
      </c>
      <c r="C8" s="215" t="s">
        <v>58</v>
      </c>
      <c r="D8" s="216">
        <f>'METRADO INST. ELECT. MECANICA.'!L8</f>
        <v>11</v>
      </c>
      <c r="E8" s="240">
        <f t="shared" si="0"/>
        <v>11</v>
      </c>
      <c r="F8" s="217"/>
    </row>
    <row r="9" spans="1:11" s="218" customFormat="1" ht="15" customHeight="1" x14ac:dyDescent="0.2">
      <c r="A9" s="239" t="s">
        <v>430</v>
      </c>
      <c r="B9" s="229" t="s">
        <v>334</v>
      </c>
      <c r="C9" s="215" t="s">
        <v>58</v>
      </c>
      <c r="D9" s="216">
        <f>'METRADO INST. ELECT. MECANICA.'!L9</f>
        <v>35</v>
      </c>
      <c r="E9" s="240">
        <f t="shared" si="0"/>
        <v>35</v>
      </c>
      <c r="F9" s="217">
        <v>98</v>
      </c>
    </row>
    <row r="10" spans="1:11" s="218" customFormat="1" ht="15" customHeight="1" x14ac:dyDescent="0.2">
      <c r="A10" s="239" t="s">
        <v>431</v>
      </c>
      <c r="B10" s="229" t="s">
        <v>335</v>
      </c>
      <c r="C10" s="215" t="s">
        <v>58</v>
      </c>
      <c r="D10" s="216">
        <f>'METRADO INST. ELECT. MECANICA.'!L10</f>
        <v>2</v>
      </c>
      <c r="E10" s="240">
        <f t="shared" si="0"/>
        <v>2</v>
      </c>
      <c r="F10" s="217">
        <v>55</v>
      </c>
    </row>
    <row r="11" spans="1:11" s="218" customFormat="1" ht="15" customHeight="1" x14ac:dyDescent="0.2">
      <c r="A11" s="239" t="s">
        <v>432</v>
      </c>
      <c r="B11" s="229" t="s">
        <v>436</v>
      </c>
      <c r="C11" s="215" t="s">
        <v>58</v>
      </c>
      <c r="D11" s="216">
        <v>12</v>
      </c>
      <c r="E11" s="240">
        <v>12</v>
      </c>
      <c r="F11" s="217"/>
      <c r="G11" s="218">
        <v>12</v>
      </c>
    </row>
    <row r="12" spans="1:11" s="218" customFormat="1" ht="15" customHeight="1" x14ac:dyDescent="0.2">
      <c r="A12" s="239" t="s">
        <v>433</v>
      </c>
      <c r="B12" s="229" t="s">
        <v>336</v>
      </c>
      <c r="C12" s="215" t="s">
        <v>58</v>
      </c>
      <c r="D12" s="216">
        <f>'METRADO INST. ELECT. MECANICA.'!L12</f>
        <v>1</v>
      </c>
      <c r="E12" s="240">
        <f t="shared" si="0"/>
        <v>1</v>
      </c>
      <c r="F12" s="217"/>
      <c r="K12" s="221"/>
    </row>
    <row r="13" spans="1:11" s="218" customFormat="1" ht="15" customHeight="1" x14ac:dyDescent="0.2">
      <c r="A13" s="239" t="s">
        <v>434</v>
      </c>
      <c r="B13" s="229" t="s">
        <v>381</v>
      </c>
      <c r="C13" s="215" t="s">
        <v>58</v>
      </c>
      <c r="D13" s="216">
        <f>'METRADO INST. ELECT. MECANICA.'!L13</f>
        <v>36</v>
      </c>
      <c r="E13" s="240">
        <f t="shared" si="0"/>
        <v>36</v>
      </c>
      <c r="F13" s="217"/>
      <c r="K13" s="221"/>
    </row>
    <row r="14" spans="1:11" s="218" customFormat="1" ht="15" customHeight="1" x14ac:dyDescent="0.2">
      <c r="A14" s="239" t="s">
        <v>435</v>
      </c>
      <c r="B14" s="229" t="s">
        <v>397</v>
      </c>
      <c r="C14" s="215" t="s">
        <v>58</v>
      </c>
      <c r="D14" s="216">
        <f>'METRADO INST. ELECT. MECANICA.'!L14</f>
        <v>5</v>
      </c>
      <c r="E14" s="240">
        <f t="shared" si="0"/>
        <v>5</v>
      </c>
      <c r="F14" s="217"/>
      <c r="K14" s="221"/>
    </row>
    <row r="15" spans="1:11" s="218" customFormat="1" ht="15" customHeight="1" x14ac:dyDescent="0.2">
      <c r="A15" s="241" t="s">
        <v>437</v>
      </c>
      <c r="B15" s="233" t="s">
        <v>337</v>
      </c>
      <c r="C15" s="215"/>
      <c r="D15" s="216"/>
      <c r="E15" s="240"/>
    </row>
    <row r="16" spans="1:11" s="218" customFormat="1" ht="33.75" customHeight="1" x14ac:dyDescent="0.2">
      <c r="A16" s="242" t="s">
        <v>438</v>
      </c>
      <c r="B16" s="229" t="s">
        <v>338</v>
      </c>
      <c r="C16" s="215" t="s">
        <v>58</v>
      </c>
      <c r="D16" s="216">
        <f>'METRADO INST. ELECT. MECANICA.'!L16</f>
        <v>65</v>
      </c>
      <c r="E16" s="240">
        <f t="shared" ref="E16:E28" si="1">SUM(D16:D16)</f>
        <v>65</v>
      </c>
      <c r="F16" s="217">
        <v>270</v>
      </c>
    </row>
    <row r="17" spans="1:9" s="218" customFormat="1" ht="27" customHeight="1" x14ac:dyDescent="0.2">
      <c r="A17" s="242" t="s">
        <v>439</v>
      </c>
      <c r="B17" s="229" t="s">
        <v>339</v>
      </c>
      <c r="C17" s="215" t="s">
        <v>58</v>
      </c>
      <c r="D17" s="216">
        <f>'METRADO INST. ELECT. MECANICA.'!L17</f>
        <v>17</v>
      </c>
      <c r="E17" s="240">
        <f t="shared" si="1"/>
        <v>17</v>
      </c>
      <c r="F17" s="217">
        <v>110</v>
      </c>
      <c r="I17" s="222"/>
    </row>
    <row r="18" spans="1:9" s="218" customFormat="1" ht="15" customHeight="1" x14ac:dyDescent="0.2">
      <c r="A18" s="242" t="s">
        <v>440</v>
      </c>
      <c r="B18" s="229" t="s">
        <v>406</v>
      </c>
      <c r="C18" s="215" t="s">
        <v>58</v>
      </c>
      <c r="D18" s="216">
        <f>'METRADO INST. ELECT. MECANICA.'!L18</f>
        <v>43</v>
      </c>
      <c r="E18" s="240">
        <f t="shared" si="1"/>
        <v>43</v>
      </c>
      <c r="F18" s="217">
        <v>246</v>
      </c>
    </row>
    <row r="19" spans="1:9" s="218" customFormat="1" ht="27.75" customHeight="1" x14ac:dyDescent="0.2">
      <c r="A19" s="242" t="s">
        <v>441</v>
      </c>
      <c r="B19" s="229" t="s">
        <v>407</v>
      </c>
      <c r="C19" s="215" t="s">
        <v>58</v>
      </c>
      <c r="D19" s="216">
        <f>'METRADO INST. ELECT. MECANICA.'!L19</f>
        <v>3</v>
      </c>
      <c r="E19" s="240">
        <f t="shared" si="1"/>
        <v>3</v>
      </c>
      <c r="F19" s="217"/>
    </row>
    <row r="20" spans="1:9" s="218" customFormat="1" ht="27.75" customHeight="1" x14ac:dyDescent="0.2">
      <c r="A20" s="242" t="s">
        <v>442</v>
      </c>
      <c r="B20" s="229" t="s">
        <v>419</v>
      </c>
      <c r="C20" s="215" t="s">
        <v>58</v>
      </c>
      <c r="D20" s="216">
        <f>'METRADO INST. ELECT. MECANICA.'!L20</f>
        <v>11</v>
      </c>
      <c r="E20" s="240">
        <f t="shared" si="1"/>
        <v>11</v>
      </c>
      <c r="F20" s="217"/>
    </row>
    <row r="21" spans="1:9" ht="15" customHeight="1" x14ac:dyDescent="0.2">
      <c r="A21" s="242" t="s">
        <v>443</v>
      </c>
      <c r="B21" s="226" t="s">
        <v>340</v>
      </c>
      <c r="C21" s="208" t="s">
        <v>58</v>
      </c>
      <c r="D21" s="209">
        <f>'METRADO INST. ELECT. MECANICA.'!L21</f>
        <v>17</v>
      </c>
      <c r="E21" s="243">
        <f t="shared" si="1"/>
        <v>17</v>
      </c>
      <c r="F21" s="207">
        <v>38</v>
      </c>
      <c r="G21" s="211"/>
    </row>
    <row r="22" spans="1:9" ht="15" customHeight="1" x14ac:dyDescent="0.2">
      <c r="A22" s="242" t="s">
        <v>444</v>
      </c>
      <c r="B22" s="226" t="s">
        <v>341</v>
      </c>
      <c r="C22" s="208" t="s">
        <v>58</v>
      </c>
      <c r="D22" s="209">
        <f>'METRADO INST. ELECT. MECANICA.'!L22</f>
        <v>6</v>
      </c>
      <c r="E22" s="243">
        <f t="shared" si="1"/>
        <v>6</v>
      </c>
      <c r="F22" s="207">
        <v>20</v>
      </c>
    </row>
    <row r="23" spans="1:9" ht="27.75" customHeight="1" x14ac:dyDescent="0.2">
      <c r="A23" s="242" t="s">
        <v>445</v>
      </c>
      <c r="B23" s="226" t="s">
        <v>382</v>
      </c>
      <c r="C23" s="208" t="s">
        <v>58</v>
      </c>
      <c r="D23" s="209">
        <f>'METRADO INST. ELECT. MECANICA.'!L23</f>
        <v>12</v>
      </c>
      <c r="E23" s="243">
        <f t="shared" si="1"/>
        <v>12</v>
      </c>
      <c r="G23" s="207"/>
    </row>
    <row r="24" spans="1:9" ht="15" customHeight="1" x14ac:dyDescent="0.2">
      <c r="A24" s="242" t="s">
        <v>446</v>
      </c>
      <c r="B24" s="226" t="s">
        <v>373</v>
      </c>
      <c r="C24" s="208" t="s">
        <v>58</v>
      </c>
      <c r="D24" s="209">
        <f>'METRADO INST. ELECT. MECANICA.'!L24</f>
        <v>2</v>
      </c>
      <c r="E24" s="243">
        <f t="shared" si="1"/>
        <v>2</v>
      </c>
      <c r="F24" s="207"/>
    </row>
    <row r="25" spans="1:9" ht="15" customHeight="1" x14ac:dyDescent="0.2">
      <c r="A25" s="242" t="s">
        <v>447</v>
      </c>
      <c r="B25" s="226" t="s">
        <v>383</v>
      </c>
      <c r="C25" s="208" t="s">
        <v>58</v>
      </c>
      <c r="D25" s="209">
        <f>'METRADO INST. ELECT. MECANICA.'!L25</f>
        <v>12</v>
      </c>
      <c r="E25" s="243">
        <f t="shared" si="1"/>
        <v>12</v>
      </c>
      <c r="F25" s="207"/>
    </row>
    <row r="26" spans="1:9" ht="15" customHeight="1" x14ac:dyDescent="0.2">
      <c r="A26" s="242" t="s">
        <v>448</v>
      </c>
      <c r="B26" s="226" t="s">
        <v>384</v>
      </c>
      <c r="C26" s="208" t="s">
        <v>58</v>
      </c>
      <c r="D26" s="209">
        <f>'METRADO INST. ELECT. MECANICA.'!L26</f>
        <v>1</v>
      </c>
      <c r="E26" s="243">
        <f t="shared" si="1"/>
        <v>1</v>
      </c>
      <c r="F26" s="207"/>
    </row>
    <row r="27" spans="1:9" ht="15" customHeight="1" x14ac:dyDescent="0.2">
      <c r="A27" s="242" t="s">
        <v>449</v>
      </c>
      <c r="B27" s="226" t="s">
        <v>385</v>
      </c>
      <c r="C27" s="208" t="s">
        <v>58</v>
      </c>
      <c r="D27" s="209">
        <f>'METRADO INST. ELECT. MECANICA.'!L27</f>
        <v>36</v>
      </c>
      <c r="E27" s="243">
        <f t="shared" si="1"/>
        <v>36</v>
      </c>
      <c r="F27" s="207"/>
    </row>
    <row r="28" spans="1:9" ht="15" customHeight="1" x14ac:dyDescent="0.2">
      <c r="A28" s="242" t="s">
        <v>450</v>
      </c>
      <c r="B28" s="226" t="s">
        <v>398</v>
      </c>
      <c r="C28" s="208" t="s">
        <v>58</v>
      </c>
      <c r="D28" s="209">
        <f>'METRADO INST. ELECT. MECANICA.'!L28</f>
        <v>5</v>
      </c>
      <c r="E28" s="243">
        <f t="shared" si="1"/>
        <v>5</v>
      </c>
      <c r="F28" s="207"/>
    </row>
    <row r="29" spans="1:9" ht="15" customHeight="1" x14ac:dyDescent="0.2">
      <c r="A29" s="244">
        <v>7.03</v>
      </c>
      <c r="B29" s="224" t="s">
        <v>342</v>
      </c>
      <c r="C29" s="208"/>
      <c r="D29" s="209"/>
      <c r="E29" s="243"/>
    </row>
    <row r="30" spans="1:9" ht="32.25" customHeight="1" x14ac:dyDescent="0.2">
      <c r="A30" s="245" t="s">
        <v>451</v>
      </c>
      <c r="B30" s="226" t="s">
        <v>378</v>
      </c>
      <c r="C30" s="208" t="s">
        <v>343</v>
      </c>
      <c r="D30" s="209">
        <f>'METRADO INST. ELECT. MECANICA.'!L30</f>
        <v>50</v>
      </c>
      <c r="E30" s="243">
        <f t="shared" ref="E30:E38" si="2">SUM(D30:D30)</f>
        <v>50</v>
      </c>
      <c r="F30" s="207">
        <v>87</v>
      </c>
      <c r="G30" s="211"/>
    </row>
    <row r="31" spans="1:9" ht="40.5" customHeight="1" x14ac:dyDescent="0.2">
      <c r="A31" s="245" t="s">
        <v>452</v>
      </c>
      <c r="B31" s="231" t="s">
        <v>379</v>
      </c>
      <c r="C31" s="208" t="s">
        <v>343</v>
      </c>
      <c r="D31" s="209">
        <f>'METRADO INST. ELECT. MECANICA.'!L31</f>
        <v>15</v>
      </c>
      <c r="E31" s="243">
        <f t="shared" si="2"/>
        <v>15</v>
      </c>
      <c r="F31" s="207"/>
    </row>
    <row r="32" spans="1:9" ht="15" customHeight="1" x14ac:dyDescent="0.2">
      <c r="A32" s="245" t="s">
        <v>453</v>
      </c>
      <c r="B32" s="226" t="s">
        <v>344</v>
      </c>
      <c r="C32" s="208" t="s">
        <v>343</v>
      </c>
      <c r="D32" s="209">
        <f>'METRADO INST. ELECT. MECANICA.'!L32</f>
        <v>36</v>
      </c>
      <c r="E32" s="243">
        <f t="shared" si="2"/>
        <v>36</v>
      </c>
      <c r="F32" s="207"/>
    </row>
    <row r="33" spans="1:7" ht="15" customHeight="1" x14ac:dyDescent="0.2">
      <c r="A33" s="245" t="s">
        <v>454</v>
      </c>
      <c r="B33" s="226" t="s">
        <v>420</v>
      </c>
      <c r="C33" s="208" t="s">
        <v>343</v>
      </c>
      <c r="D33" s="209">
        <f>'METRADO INST. ELECT. MECANICA.'!L33</f>
        <v>3</v>
      </c>
      <c r="E33" s="243">
        <f t="shared" si="2"/>
        <v>3</v>
      </c>
      <c r="F33" s="207"/>
    </row>
    <row r="34" spans="1:7" ht="30" customHeight="1" x14ac:dyDescent="0.2">
      <c r="A34" s="245" t="s">
        <v>455</v>
      </c>
      <c r="B34" s="226" t="s">
        <v>386</v>
      </c>
      <c r="C34" s="208" t="s">
        <v>343</v>
      </c>
      <c r="D34" s="209">
        <f>'METRADO INST. ELECT. MECANICA.'!L34</f>
        <v>11</v>
      </c>
      <c r="E34" s="243">
        <f t="shared" si="2"/>
        <v>11</v>
      </c>
      <c r="F34" s="207">
        <v>64</v>
      </c>
    </row>
    <row r="35" spans="1:7" ht="26.25" customHeight="1" x14ac:dyDescent="0.2">
      <c r="A35" s="245" t="s">
        <v>456</v>
      </c>
      <c r="B35" s="226" t="s">
        <v>395</v>
      </c>
      <c r="C35" s="208" t="s">
        <v>343</v>
      </c>
      <c r="D35" s="209">
        <f>'METRADO INST. ELECT. MECANICA.'!L35</f>
        <v>6</v>
      </c>
      <c r="E35" s="243">
        <f t="shared" si="2"/>
        <v>6</v>
      </c>
      <c r="F35" s="207"/>
    </row>
    <row r="36" spans="1:7" ht="26.25" customHeight="1" x14ac:dyDescent="0.2">
      <c r="A36" s="245" t="s">
        <v>457</v>
      </c>
      <c r="B36" s="226" t="s">
        <v>458</v>
      </c>
      <c r="C36" s="208" t="s">
        <v>343</v>
      </c>
      <c r="D36" s="209">
        <f>'METRADO INST. ELECT. MECANICA.'!L36</f>
        <v>1</v>
      </c>
      <c r="E36" s="243">
        <f t="shared" si="2"/>
        <v>1</v>
      </c>
      <c r="F36" s="207"/>
      <c r="G36" s="200">
        <v>1</v>
      </c>
    </row>
    <row r="37" spans="1:7" ht="26.25" customHeight="1" x14ac:dyDescent="0.2">
      <c r="A37" s="245" t="s">
        <v>460</v>
      </c>
      <c r="B37" s="226" t="s">
        <v>459</v>
      </c>
      <c r="C37" s="208" t="s">
        <v>343</v>
      </c>
      <c r="D37" s="209">
        <f>'METRADO INST. ELECT. MECANICA.'!L37</f>
        <v>12</v>
      </c>
      <c r="E37" s="243">
        <f t="shared" si="2"/>
        <v>12</v>
      </c>
      <c r="F37" s="207"/>
      <c r="G37" s="200">
        <v>12</v>
      </c>
    </row>
    <row r="38" spans="1:7" s="218" customFormat="1" ht="15" customHeight="1" x14ac:dyDescent="0.2">
      <c r="A38" s="245" t="s">
        <v>461</v>
      </c>
      <c r="B38" s="229" t="s">
        <v>399</v>
      </c>
      <c r="C38" s="215" t="s">
        <v>343</v>
      </c>
      <c r="D38" s="216">
        <f>'METRADO INST. ELECT. MECANICA.'!L38</f>
        <v>5</v>
      </c>
      <c r="E38" s="240">
        <f t="shared" si="2"/>
        <v>5</v>
      </c>
      <c r="F38" s="217"/>
    </row>
    <row r="39" spans="1:7" ht="15" customHeight="1" x14ac:dyDescent="0.2">
      <c r="A39" s="244">
        <v>7.04</v>
      </c>
      <c r="B39" s="224" t="s">
        <v>345</v>
      </c>
      <c r="C39" s="208"/>
      <c r="D39" s="209"/>
      <c r="E39" s="243"/>
    </row>
    <row r="40" spans="1:7" ht="15" customHeight="1" x14ac:dyDescent="0.2">
      <c r="A40" s="245" t="s">
        <v>462</v>
      </c>
      <c r="B40" s="226" t="s">
        <v>408</v>
      </c>
      <c r="C40" s="208" t="s">
        <v>343</v>
      </c>
      <c r="D40" s="209">
        <f>'METRADO INST. ELECT. MECANICA.'!L40</f>
        <v>43</v>
      </c>
      <c r="E40" s="243">
        <f t="shared" ref="E40:E48" si="3">SUM(D40:D40)</f>
        <v>43</v>
      </c>
      <c r="F40" s="207">
        <v>232</v>
      </c>
    </row>
    <row r="41" spans="1:7" ht="15" customHeight="1" x14ac:dyDescent="0.2">
      <c r="A41" s="245" t="s">
        <v>463</v>
      </c>
      <c r="B41" s="231" t="s">
        <v>409</v>
      </c>
      <c r="C41" s="208"/>
      <c r="D41" s="209">
        <f>'METRADO INST. ELECT. MECANICA.'!L41</f>
        <v>3</v>
      </c>
      <c r="E41" s="243">
        <f t="shared" si="3"/>
        <v>3</v>
      </c>
      <c r="F41" s="207"/>
    </row>
    <row r="42" spans="1:7" ht="15" customHeight="1" x14ac:dyDescent="0.2">
      <c r="A42" s="245" t="s">
        <v>464</v>
      </c>
      <c r="B42" s="231" t="s">
        <v>346</v>
      </c>
      <c r="C42" s="208" t="s">
        <v>343</v>
      </c>
      <c r="D42" s="209">
        <f>'METRADO INST. ELECT. MECANICA.'!L42</f>
        <v>17</v>
      </c>
      <c r="E42" s="243">
        <f t="shared" si="3"/>
        <v>17</v>
      </c>
      <c r="F42" s="207">
        <v>38</v>
      </c>
    </row>
    <row r="43" spans="1:7" ht="15" customHeight="1" x14ac:dyDescent="0.2">
      <c r="A43" s="245" t="s">
        <v>465</v>
      </c>
      <c r="B43" s="231" t="s">
        <v>347</v>
      </c>
      <c r="C43" s="208" t="s">
        <v>343</v>
      </c>
      <c r="D43" s="209">
        <f>'METRADO INST. ELECT. MECANICA.'!L43</f>
        <v>6</v>
      </c>
      <c r="E43" s="243">
        <f t="shared" si="3"/>
        <v>6</v>
      </c>
      <c r="F43" s="207">
        <v>20</v>
      </c>
    </row>
    <row r="44" spans="1:7" ht="24.75" customHeight="1" x14ac:dyDescent="0.2">
      <c r="A44" s="245" t="s">
        <v>466</v>
      </c>
      <c r="B44" s="231" t="s">
        <v>410</v>
      </c>
      <c r="C44" s="208" t="s">
        <v>343</v>
      </c>
      <c r="D44" s="209">
        <f>'METRADO INST. ELECT. MECANICA.'!L44</f>
        <v>12</v>
      </c>
      <c r="E44" s="243">
        <f t="shared" si="3"/>
        <v>12</v>
      </c>
      <c r="F44" s="207"/>
    </row>
    <row r="45" spans="1:7" ht="15" customHeight="1" x14ac:dyDescent="0.2">
      <c r="A45" s="245" t="s">
        <v>467</v>
      </c>
      <c r="B45" s="231" t="s">
        <v>348</v>
      </c>
      <c r="C45" s="208" t="s">
        <v>343</v>
      </c>
      <c r="D45" s="209">
        <f>'METRADO INST. ELECT. MECANICA.'!L45</f>
        <v>2</v>
      </c>
      <c r="E45" s="243">
        <f t="shared" si="3"/>
        <v>2</v>
      </c>
      <c r="F45" s="207">
        <v>55</v>
      </c>
    </row>
    <row r="46" spans="1:7" ht="15" customHeight="1" x14ac:dyDescent="0.2">
      <c r="A46" s="245" t="s">
        <v>468</v>
      </c>
      <c r="B46" s="231" t="s">
        <v>349</v>
      </c>
      <c r="C46" s="208" t="s">
        <v>343</v>
      </c>
      <c r="D46" s="209">
        <f>'METRADO INST. ELECT. MECANICA.'!L46</f>
        <v>1</v>
      </c>
      <c r="E46" s="243">
        <f t="shared" si="3"/>
        <v>1</v>
      </c>
      <c r="F46" s="207"/>
    </row>
    <row r="47" spans="1:7" ht="15" customHeight="1" x14ac:dyDescent="0.2">
      <c r="A47" s="244">
        <v>7.05</v>
      </c>
      <c r="B47" s="223" t="s">
        <v>423</v>
      </c>
      <c r="C47" s="205"/>
      <c r="D47" s="206"/>
      <c r="E47" s="243"/>
      <c r="F47" s="207"/>
    </row>
    <row r="48" spans="1:7" ht="15" customHeight="1" x14ac:dyDescent="0.2">
      <c r="A48" s="245" t="s">
        <v>469</v>
      </c>
      <c r="B48" s="225" t="s">
        <v>424</v>
      </c>
      <c r="C48" s="205" t="s">
        <v>343</v>
      </c>
      <c r="D48" s="206">
        <f>'METRADO INST. ELECT. MECANICA.'!L48</f>
        <v>17</v>
      </c>
      <c r="E48" s="243">
        <f t="shared" si="3"/>
        <v>17</v>
      </c>
      <c r="F48" s="207"/>
    </row>
    <row r="49" spans="1:6" ht="15" customHeight="1" x14ac:dyDescent="0.2">
      <c r="A49" s="244">
        <v>7.06</v>
      </c>
      <c r="B49" s="224" t="s">
        <v>350</v>
      </c>
      <c r="C49" s="205"/>
      <c r="D49" s="206"/>
      <c r="E49" s="243"/>
    </row>
    <row r="50" spans="1:6" ht="15" customHeight="1" x14ac:dyDescent="0.2">
      <c r="A50" s="245" t="s">
        <v>470</v>
      </c>
      <c r="B50" s="226" t="s">
        <v>396</v>
      </c>
      <c r="C50" s="208" t="s">
        <v>343</v>
      </c>
      <c r="D50" s="206">
        <f>'METRADO INST. ELECT. MECANICA.'!L50</f>
        <v>1</v>
      </c>
      <c r="E50" s="243">
        <f>SUM(D50:D50)</f>
        <v>1</v>
      </c>
    </row>
    <row r="51" spans="1:6" ht="15" customHeight="1" x14ac:dyDescent="0.2">
      <c r="A51" s="245" t="s">
        <v>471</v>
      </c>
      <c r="B51" s="226" t="s">
        <v>402</v>
      </c>
      <c r="C51" s="208" t="s">
        <v>343</v>
      </c>
      <c r="D51" s="206">
        <f>'METRADO INST. ELECT. MECANICA.'!L51</f>
        <v>1</v>
      </c>
      <c r="E51" s="243">
        <f>SUM(D51:D51)</f>
        <v>1</v>
      </c>
    </row>
    <row r="52" spans="1:6" ht="15" customHeight="1" x14ac:dyDescent="0.2">
      <c r="A52" s="245" t="s">
        <v>472</v>
      </c>
      <c r="B52" s="226" t="s">
        <v>388</v>
      </c>
      <c r="C52" s="208" t="s">
        <v>343</v>
      </c>
      <c r="D52" s="206">
        <f>'METRADO INST. ELECT. MECANICA.'!L52</f>
        <v>1</v>
      </c>
      <c r="E52" s="243">
        <f>SUM(D52:D52)</f>
        <v>1</v>
      </c>
    </row>
    <row r="53" spans="1:6" ht="15" customHeight="1" x14ac:dyDescent="0.2">
      <c r="A53" s="245" t="s">
        <v>473</v>
      </c>
      <c r="B53" s="226" t="s">
        <v>421</v>
      </c>
      <c r="C53" s="208" t="s">
        <v>343</v>
      </c>
      <c r="D53" s="206">
        <f>'METRADO INST. ELECT. MECANICA.'!L53</f>
        <v>1</v>
      </c>
      <c r="E53" s="243">
        <f>SUM(D53:D53)</f>
        <v>1</v>
      </c>
    </row>
    <row r="54" spans="1:6" ht="23.25" customHeight="1" x14ac:dyDescent="0.2">
      <c r="A54" s="244">
        <v>7.07</v>
      </c>
      <c r="B54" s="230" t="s">
        <v>389</v>
      </c>
      <c r="C54" s="205"/>
      <c r="D54" s="206" t="s">
        <v>417</v>
      </c>
      <c r="E54" s="243"/>
    </row>
    <row r="55" spans="1:6" ht="15" customHeight="1" x14ac:dyDescent="0.2">
      <c r="A55" s="245" t="s">
        <v>474</v>
      </c>
      <c r="B55" s="226" t="s">
        <v>390</v>
      </c>
      <c r="C55" s="208" t="s">
        <v>57</v>
      </c>
      <c r="D55" s="209">
        <f>'METRADO INST. ELECT. MECANICA.'!L55</f>
        <v>52.970749999999995</v>
      </c>
      <c r="E55" s="243">
        <f>SUM(D55:D55)</f>
        <v>52.970749999999995</v>
      </c>
      <c r="F55" s="207">
        <v>9.610125</v>
      </c>
    </row>
    <row r="56" spans="1:6" ht="15" customHeight="1" x14ac:dyDescent="0.2">
      <c r="A56" s="245" t="s">
        <v>475</v>
      </c>
      <c r="B56" s="226" t="s">
        <v>351</v>
      </c>
      <c r="C56" s="208" t="s">
        <v>57</v>
      </c>
      <c r="D56" s="209">
        <f>'METRADO INST. ELECT. MECANICA.'!L56</f>
        <v>11.439675000000001</v>
      </c>
      <c r="E56" s="243">
        <f>SUM(D56:D56)</f>
        <v>11.439675000000001</v>
      </c>
      <c r="F56" s="207">
        <v>8.6491125000000011</v>
      </c>
    </row>
    <row r="57" spans="1:6" ht="36.75" customHeight="1" x14ac:dyDescent="0.2">
      <c r="A57" s="245" t="s">
        <v>476</v>
      </c>
      <c r="B57" s="226" t="s">
        <v>352</v>
      </c>
      <c r="C57" s="208" t="s">
        <v>57</v>
      </c>
      <c r="D57" s="209">
        <f>'METRADO INST. ELECT. MECANICA.'!L57</f>
        <v>0.90791071428571424</v>
      </c>
      <c r="E57" s="243">
        <f>SUM(D57:D57)</f>
        <v>0.90791071428571424</v>
      </c>
      <c r="F57" s="200">
        <v>2.7457499999999997</v>
      </c>
    </row>
    <row r="58" spans="1:6" ht="15" customHeight="1" x14ac:dyDescent="0.2">
      <c r="A58" s="245" t="s">
        <v>477</v>
      </c>
      <c r="B58" s="226" t="s">
        <v>354</v>
      </c>
      <c r="C58" s="208" t="s">
        <v>57</v>
      </c>
      <c r="D58" s="209">
        <f>'METRADO INST. ELECT. MECANICA.'!L58</f>
        <v>2.4695171428571432</v>
      </c>
      <c r="E58" s="243">
        <f>SUM(D58:D58)</f>
        <v>2.4695171428571432</v>
      </c>
      <c r="F58" s="207">
        <v>2.2789725000000001</v>
      </c>
    </row>
    <row r="59" spans="1:6" ht="15" customHeight="1" x14ac:dyDescent="0.2">
      <c r="A59" s="245" t="s">
        <v>478</v>
      </c>
      <c r="B59" s="226" t="s">
        <v>355</v>
      </c>
      <c r="C59" s="208" t="s">
        <v>57</v>
      </c>
      <c r="D59" s="209">
        <f>'METRADO INST. ELECT. MECANICA.'!L59</f>
        <v>2.4695171428571432</v>
      </c>
      <c r="E59" s="243">
        <f>SUM(D59:D59)</f>
        <v>2.4695171428571432</v>
      </c>
      <c r="F59" s="207">
        <v>2.2789725000000001</v>
      </c>
    </row>
    <row r="60" spans="1:6" ht="24" customHeight="1" x14ac:dyDescent="0.2">
      <c r="A60" s="244">
        <v>7.08</v>
      </c>
      <c r="B60" s="224" t="s">
        <v>356</v>
      </c>
      <c r="C60" s="208"/>
      <c r="D60" s="209"/>
      <c r="E60" s="243"/>
    </row>
    <row r="61" spans="1:6" ht="15" customHeight="1" x14ac:dyDescent="0.2">
      <c r="A61" s="245" t="s">
        <v>479</v>
      </c>
      <c r="B61" s="226" t="s">
        <v>391</v>
      </c>
      <c r="C61" s="208" t="s">
        <v>343</v>
      </c>
      <c r="D61" s="209">
        <f>'METRADO INST. ELECT. MECANICA.'!L61</f>
        <v>4</v>
      </c>
      <c r="E61" s="243">
        <f>SUM(D61:D61)</f>
        <v>4</v>
      </c>
      <c r="F61" s="207">
        <v>11</v>
      </c>
    </row>
    <row r="62" spans="1:6" ht="15" customHeight="1" x14ac:dyDescent="0.2">
      <c r="A62" s="245" t="s">
        <v>480</v>
      </c>
      <c r="B62" s="226" t="s">
        <v>400</v>
      </c>
      <c r="C62" s="208" t="s">
        <v>343</v>
      </c>
      <c r="D62" s="209">
        <f>'METRADO INST. ELECT. MECANICA.'!L62</f>
        <v>4</v>
      </c>
      <c r="E62" s="243">
        <f>SUM(D62:D62)</f>
        <v>4</v>
      </c>
      <c r="F62" s="207">
        <v>11</v>
      </c>
    </row>
    <row r="63" spans="1:6" ht="15" customHeight="1" x14ac:dyDescent="0.2">
      <c r="A63" s="245" t="s">
        <v>481</v>
      </c>
      <c r="B63" s="226" t="s">
        <v>357</v>
      </c>
      <c r="C63" s="208" t="s">
        <v>155</v>
      </c>
      <c r="D63" s="209">
        <f>'METRADO INST. ELECT. MECANICA.'!L63</f>
        <v>1</v>
      </c>
      <c r="E63" s="243">
        <f>SUM(D63:D63)</f>
        <v>1</v>
      </c>
      <c r="F63" s="207">
        <v>1</v>
      </c>
    </row>
    <row r="64" spans="1:6" ht="29.25" customHeight="1" x14ac:dyDescent="0.2">
      <c r="A64" s="244">
        <v>7.09</v>
      </c>
      <c r="B64" s="224" t="s">
        <v>358</v>
      </c>
      <c r="C64" s="208"/>
      <c r="D64" s="209"/>
      <c r="E64" s="243"/>
    </row>
    <row r="65" spans="1:6" ht="29.25" customHeight="1" x14ac:dyDescent="0.2">
      <c r="A65" s="245" t="s">
        <v>482</v>
      </c>
      <c r="B65" s="226" t="s">
        <v>359</v>
      </c>
      <c r="C65" s="208" t="s">
        <v>343</v>
      </c>
      <c r="D65" s="209">
        <f>'METRADO INST. ELECT. MECANICA.'!L65</f>
        <v>10</v>
      </c>
      <c r="E65" s="243">
        <f t="shared" ref="E65:E70" si="4">SUM(D65:D65)</f>
        <v>10</v>
      </c>
      <c r="F65" s="207">
        <v>74</v>
      </c>
    </row>
    <row r="66" spans="1:6" ht="29.25" customHeight="1" x14ac:dyDescent="0.2">
      <c r="A66" s="245" t="s">
        <v>483</v>
      </c>
      <c r="B66" s="226" t="s">
        <v>360</v>
      </c>
      <c r="C66" s="208" t="s">
        <v>343</v>
      </c>
      <c r="D66" s="209">
        <f>'METRADO INST. ELECT. MECANICA.'!L66</f>
        <v>4</v>
      </c>
      <c r="E66" s="243">
        <f t="shared" si="4"/>
        <v>4</v>
      </c>
      <c r="F66" s="207">
        <v>33</v>
      </c>
    </row>
    <row r="67" spans="1:6" ht="29.25" customHeight="1" x14ac:dyDescent="0.2">
      <c r="A67" s="245" t="s">
        <v>484</v>
      </c>
      <c r="B67" s="226" t="s">
        <v>361</v>
      </c>
      <c r="C67" s="208" t="s">
        <v>343</v>
      </c>
      <c r="D67" s="209">
        <f>'METRADO INST. ELECT. MECANICA.'!L67</f>
        <v>4</v>
      </c>
      <c r="E67" s="243">
        <f t="shared" si="4"/>
        <v>4</v>
      </c>
      <c r="F67" s="207">
        <v>33</v>
      </c>
    </row>
    <row r="68" spans="1:6" ht="29.25" customHeight="1" x14ac:dyDescent="0.2">
      <c r="A68" s="245" t="s">
        <v>485</v>
      </c>
      <c r="B68" s="226" t="s">
        <v>392</v>
      </c>
      <c r="C68" s="208" t="s">
        <v>343</v>
      </c>
      <c r="D68" s="209">
        <f>'METRADO INST. ELECT. MECANICA.'!L68</f>
        <v>10</v>
      </c>
      <c r="E68" s="243">
        <f t="shared" si="4"/>
        <v>10</v>
      </c>
      <c r="F68" s="207">
        <v>74</v>
      </c>
    </row>
    <row r="69" spans="1:6" ht="29.25" customHeight="1" x14ac:dyDescent="0.2">
      <c r="A69" s="245" t="s">
        <v>486</v>
      </c>
      <c r="B69" s="226" t="s">
        <v>393</v>
      </c>
      <c r="C69" s="208" t="s">
        <v>343</v>
      </c>
      <c r="D69" s="209">
        <f>'METRADO INST. ELECT. MECANICA.'!L69</f>
        <v>4</v>
      </c>
      <c r="E69" s="243">
        <f t="shared" si="4"/>
        <v>4</v>
      </c>
      <c r="F69" s="207">
        <v>33</v>
      </c>
    </row>
    <row r="70" spans="1:6" ht="29.25" customHeight="1" x14ac:dyDescent="0.2">
      <c r="A70" s="245" t="s">
        <v>487</v>
      </c>
      <c r="B70" s="226" t="s">
        <v>362</v>
      </c>
      <c r="C70" s="208" t="s">
        <v>343</v>
      </c>
      <c r="D70" s="209">
        <f>'METRADO INST. ELECT. MECANICA.'!L70</f>
        <v>4</v>
      </c>
      <c r="E70" s="243">
        <f t="shared" si="4"/>
        <v>4</v>
      </c>
      <c r="F70" s="207">
        <v>33</v>
      </c>
    </row>
    <row r="71" spans="1:6" ht="29.25" customHeight="1" x14ac:dyDescent="0.2">
      <c r="A71" s="244">
        <v>7.1</v>
      </c>
      <c r="B71" s="224" t="s">
        <v>363</v>
      </c>
      <c r="C71" s="208"/>
      <c r="D71" s="209"/>
      <c r="E71" s="243" t="s">
        <v>387</v>
      </c>
    </row>
    <row r="72" spans="1:6" s="218" customFormat="1" ht="29.25" customHeight="1" x14ac:dyDescent="0.2">
      <c r="A72" s="242" t="s">
        <v>488</v>
      </c>
      <c r="B72" s="227" t="s">
        <v>411</v>
      </c>
      <c r="C72" s="215" t="s">
        <v>17</v>
      </c>
      <c r="D72" s="216">
        <f>'METRADO INST. ELECT. MECANICA.'!L72</f>
        <v>10.26</v>
      </c>
      <c r="E72" s="240">
        <f>SUM(D72:D72)</f>
        <v>10.26</v>
      </c>
      <c r="F72" s="217"/>
    </row>
    <row r="73" spans="1:6" s="218" customFormat="1" ht="30.75" customHeight="1" x14ac:dyDescent="0.2">
      <c r="A73" s="242" t="s">
        <v>489</v>
      </c>
      <c r="B73" s="227" t="s">
        <v>412</v>
      </c>
      <c r="C73" s="215" t="s">
        <v>17</v>
      </c>
      <c r="D73" s="216">
        <f>'METRADO INST. ELECT. MECANICA.'!L73</f>
        <v>310.36999999999995</v>
      </c>
      <c r="E73" s="240">
        <f>SUM(D73:D73)</f>
        <v>310.36999999999995</v>
      </c>
      <c r="F73" s="217"/>
    </row>
    <row r="74" spans="1:6" s="218" customFormat="1" ht="30.75" customHeight="1" x14ac:dyDescent="0.2">
      <c r="A74" s="242" t="s">
        <v>490</v>
      </c>
      <c r="B74" s="228" t="s">
        <v>413</v>
      </c>
      <c r="C74" s="215" t="s">
        <v>17</v>
      </c>
      <c r="D74" s="216">
        <f>'METRADO INST. ELECT. MECANICA.'!L74</f>
        <v>187.38999999999996</v>
      </c>
      <c r="E74" s="240">
        <f>SUM(D74:D74)</f>
        <v>187.38999999999996</v>
      </c>
      <c r="F74" s="217"/>
    </row>
    <row r="75" spans="1:6" s="218" customFormat="1" ht="32.25" customHeight="1" x14ac:dyDescent="0.2">
      <c r="A75" s="242" t="s">
        <v>491</v>
      </c>
      <c r="B75" s="229" t="s">
        <v>353</v>
      </c>
      <c r="C75" s="215" t="s">
        <v>17</v>
      </c>
      <c r="D75" s="216">
        <f>'METRADO INST. ELECT. MECANICA.'!L75</f>
        <v>254.00999999999993</v>
      </c>
      <c r="E75" s="240">
        <f>SUM(D75:D75)</f>
        <v>254.00999999999993</v>
      </c>
      <c r="F75" s="217"/>
    </row>
    <row r="76" spans="1:6" ht="18" customHeight="1" x14ac:dyDescent="0.2">
      <c r="A76" s="244">
        <v>7.11</v>
      </c>
      <c r="B76" s="224" t="s">
        <v>364</v>
      </c>
      <c r="C76" s="208"/>
      <c r="D76" s="209" t="s">
        <v>417</v>
      </c>
      <c r="E76" s="243"/>
    </row>
    <row r="77" spans="1:6" ht="33" customHeight="1" x14ac:dyDescent="0.2">
      <c r="A77" s="246" t="s">
        <v>492</v>
      </c>
      <c r="B77" s="226" t="s">
        <v>365</v>
      </c>
      <c r="C77" s="208" t="s">
        <v>57</v>
      </c>
      <c r="D77" s="209">
        <f>'METRADO INST. ELECT. MECANICA.'!L77</f>
        <v>0.65</v>
      </c>
      <c r="E77" s="243">
        <f>D77</f>
        <v>0.65</v>
      </c>
      <c r="F77" s="207">
        <v>21</v>
      </c>
    </row>
    <row r="78" spans="1:6" ht="15" customHeight="1" x14ac:dyDescent="0.2">
      <c r="A78" s="246" t="s">
        <v>493</v>
      </c>
      <c r="B78" s="226" t="s">
        <v>354</v>
      </c>
      <c r="C78" s="208" t="s">
        <v>57</v>
      </c>
      <c r="D78" s="209">
        <f>'METRADO INST. ELECT. MECANICA.'!L78</f>
        <v>0.13</v>
      </c>
      <c r="E78" s="243">
        <f>SUM(D78:D78)</f>
        <v>0.13</v>
      </c>
      <c r="F78" s="207">
        <v>4.2</v>
      </c>
    </row>
    <row r="79" spans="1:6" ht="15" customHeight="1" x14ac:dyDescent="0.2">
      <c r="A79" s="246" t="s">
        <v>494</v>
      </c>
      <c r="B79" s="226" t="s">
        <v>366</v>
      </c>
      <c r="C79" s="208" t="s">
        <v>343</v>
      </c>
      <c r="D79" s="209">
        <f>'METRADO INST. ELECT. MECANICA.'!L79</f>
        <v>2</v>
      </c>
      <c r="E79" s="243">
        <f>SUM(D79:D79)</f>
        <v>2</v>
      </c>
      <c r="F79" s="207">
        <v>21</v>
      </c>
    </row>
    <row r="80" spans="1:6" ht="15" customHeight="1" x14ac:dyDescent="0.2">
      <c r="A80" s="244">
        <v>7.12</v>
      </c>
      <c r="B80" s="224" t="s">
        <v>374</v>
      </c>
      <c r="C80" s="208"/>
      <c r="D80" s="209"/>
      <c r="E80" s="243"/>
    </row>
    <row r="81" spans="1:6" ht="15" customHeight="1" x14ac:dyDescent="0.2">
      <c r="A81" s="246" t="s">
        <v>495</v>
      </c>
      <c r="B81" s="226" t="s">
        <v>394</v>
      </c>
      <c r="C81" s="208" t="s">
        <v>155</v>
      </c>
      <c r="D81" s="209">
        <f>'METRADO INST. ELECT. MECANICA.'!L81</f>
        <v>1</v>
      </c>
      <c r="E81" s="243">
        <f>SUM(D81:D81)</f>
        <v>1</v>
      </c>
      <c r="F81" s="207">
        <v>3</v>
      </c>
    </row>
    <row r="82" spans="1:6" ht="15" customHeight="1" x14ac:dyDescent="0.2">
      <c r="A82" s="244">
        <v>7.13</v>
      </c>
      <c r="B82" s="224" t="s">
        <v>375</v>
      </c>
      <c r="C82" s="208"/>
      <c r="D82" s="209"/>
      <c r="E82" s="243"/>
    </row>
    <row r="83" spans="1:6" ht="29.25" customHeight="1" x14ac:dyDescent="0.2">
      <c r="A83" s="246" t="s">
        <v>496</v>
      </c>
      <c r="B83" s="226" t="s">
        <v>376</v>
      </c>
      <c r="C83" s="208" t="s">
        <v>155</v>
      </c>
      <c r="D83" s="209">
        <f>'METRADO INST. ELECT. MECANICA.'!L83</f>
        <v>1</v>
      </c>
      <c r="E83" s="243">
        <f>SUM(D83:D83)</f>
        <v>1</v>
      </c>
      <c r="F83" s="207">
        <v>3</v>
      </c>
    </row>
    <row r="84" spans="1:6" ht="15" customHeight="1" x14ac:dyDescent="0.2">
      <c r="A84" s="246" t="s">
        <v>497</v>
      </c>
      <c r="B84" s="226" t="s">
        <v>377</v>
      </c>
      <c r="C84" s="208" t="s">
        <v>155</v>
      </c>
      <c r="D84" s="209">
        <f>'METRADO INST. ELECT. MECANICA.'!L84</f>
        <v>1</v>
      </c>
      <c r="E84" s="243">
        <f>SUM(D84:D84)</f>
        <v>1</v>
      </c>
      <c r="F84" s="207">
        <v>3</v>
      </c>
    </row>
    <row r="85" spans="1:6" ht="38.25" customHeight="1" thickBot="1" x14ac:dyDescent="0.25">
      <c r="A85" s="247" t="s">
        <v>498</v>
      </c>
      <c r="B85" s="248" t="s">
        <v>401</v>
      </c>
      <c r="C85" s="249" t="s">
        <v>155</v>
      </c>
      <c r="D85" s="250">
        <f>'METRADO INST. ELECT. MECANICA.'!L85</f>
        <v>1</v>
      </c>
      <c r="E85" s="251">
        <f>SUM(D85:D85)</f>
        <v>1</v>
      </c>
      <c r="F85" s="207">
        <v>3</v>
      </c>
    </row>
    <row r="86" spans="1:6" ht="38.25" customHeight="1" x14ac:dyDescent="0.2"/>
    <row r="87" spans="1:6" ht="38.25" customHeight="1" x14ac:dyDescent="0.2"/>
    <row r="88" spans="1:6" ht="18.75" customHeight="1" x14ac:dyDescent="0.2"/>
    <row r="89" spans="1:6" ht="19.5" customHeight="1" x14ac:dyDescent="0.2"/>
    <row r="90" spans="1:6" ht="19.5" customHeight="1" x14ac:dyDescent="0.2"/>
    <row r="91" spans="1:6" ht="20.25" customHeight="1" x14ac:dyDescent="0.2"/>
    <row r="92" spans="1:6" ht="18.75" customHeight="1" x14ac:dyDescent="0.2"/>
    <row r="93" spans="1:6" ht="19.5" customHeight="1" x14ac:dyDescent="0.2"/>
    <row r="94" spans="1:6" ht="21" customHeight="1" x14ac:dyDescent="0.2"/>
    <row r="111" spans="3:9" s="213" customFormat="1" x14ac:dyDescent="0.2">
      <c r="C111" s="214"/>
      <c r="F111" s="200"/>
      <c r="G111" s="200"/>
      <c r="H111" s="200"/>
      <c r="I111" s="200"/>
    </row>
    <row r="112" spans="3:9" s="213" customFormat="1" x14ac:dyDescent="0.2">
      <c r="C112" s="214"/>
      <c r="F112" s="200"/>
      <c r="G112" s="200"/>
      <c r="H112" s="200"/>
      <c r="I112" s="200"/>
    </row>
    <row r="113" spans="3:9" s="213" customFormat="1" x14ac:dyDescent="0.2">
      <c r="C113" s="214"/>
      <c r="F113" s="200"/>
      <c r="G113" s="200"/>
      <c r="H113" s="200"/>
      <c r="I113" s="200"/>
    </row>
    <row r="114" spans="3:9" s="213" customFormat="1" x14ac:dyDescent="0.2">
      <c r="C114" s="214"/>
      <c r="F114" s="200"/>
      <c r="G114" s="200"/>
      <c r="H114" s="200"/>
      <c r="I114" s="200"/>
    </row>
    <row r="115" spans="3:9" s="213" customFormat="1" x14ac:dyDescent="0.2">
      <c r="C115" s="214"/>
      <c r="F115" s="200"/>
      <c r="G115" s="200"/>
      <c r="H115" s="200"/>
      <c r="I115" s="200"/>
    </row>
    <row r="116" spans="3:9" s="213" customFormat="1" x14ac:dyDescent="0.2">
      <c r="C116" s="214"/>
      <c r="F116" s="200"/>
      <c r="G116" s="200"/>
      <c r="H116" s="200"/>
      <c r="I116" s="200"/>
    </row>
    <row r="117" spans="3:9" s="213" customFormat="1" x14ac:dyDescent="0.2">
      <c r="C117" s="214"/>
      <c r="F117" s="200"/>
      <c r="G117" s="200"/>
      <c r="H117" s="200"/>
      <c r="I117" s="200"/>
    </row>
    <row r="118" spans="3:9" s="213" customFormat="1" x14ac:dyDescent="0.2">
      <c r="C118" s="214"/>
      <c r="F118" s="200"/>
      <c r="G118" s="200"/>
      <c r="H118" s="200"/>
      <c r="I118" s="200"/>
    </row>
    <row r="119" spans="3:9" s="213" customFormat="1" x14ac:dyDescent="0.2">
      <c r="C119" s="214"/>
      <c r="F119" s="200"/>
      <c r="G119" s="200"/>
      <c r="H119" s="200"/>
      <c r="I119" s="200"/>
    </row>
    <row r="120" spans="3:9" s="213" customFormat="1" x14ac:dyDescent="0.2">
      <c r="C120" s="214"/>
      <c r="F120" s="200"/>
      <c r="G120" s="200"/>
      <c r="H120" s="200"/>
      <c r="I120" s="200"/>
    </row>
    <row r="121" spans="3:9" s="213" customFormat="1" x14ac:dyDescent="0.2">
      <c r="C121" s="214"/>
      <c r="F121" s="200"/>
      <c r="G121" s="200"/>
      <c r="H121" s="200"/>
      <c r="I121" s="200"/>
    </row>
    <row r="122" spans="3:9" s="213" customFormat="1" x14ac:dyDescent="0.2">
      <c r="C122" s="214"/>
      <c r="F122" s="200"/>
      <c r="G122" s="200"/>
      <c r="H122" s="200"/>
      <c r="I122" s="200"/>
    </row>
    <row r="123" spans="3:9" s="213" customFormat="1" x14ac:dyDescent="0.2">
      <c r="C123" s="214"/>
      <c r="F123" s="200"/>
      <c r="G123" s="200"/>
      <c r="H123" s="200"/>
      <c r="I123" s="200"/>
    </row>
    <row r="124" spans="3:9" s="213" customFormat="1" x14ac:dyDescent="0.2">
      <c r="C124" s="214"/>
      <c r="F124" s="200"/>
      <c r="G124" s="200"/>
      <c r="H124" s="200"/>
      <c r="I124" s="200"/>
    </row>
  </sheetData>
  <mergeCells count="5">
    <mergeCell ref="A1:A2"/>
    <mergeCell ref="E1:E2"/>
    <mergeCell ref="B1:B2"/>
    <mergeCell ref="C1:C2"/>
    <mergeCell ref="D1:D2"/>
  </mergeCells>
  <pageMargins left="0.70866141732283472" right="0.70866141732283472" top="1.1811023622047245" bottom="0.74803149606299213" header="0.31496062992125984" footer="0.31496062992125984"/>
  <pageSetup paperSize="9" scale="80" fitToHeight="0" orientation="portrait" horizontalDpi="360" verticalDpi="360" r:id="rId1"/>
  <rowBreaks count="2" manualBreakCount="2">
    <brk id="38" max="4" man="1"/>
    <brk id="7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4"/>
  <sheetViews>
    <sheetView tabSelected="1" view="pageBreakPreview" zoomScale="62" zoomScaleNormal="70" zoomScaleSheetLayoutView="62" workbookViewId="0">
      <selection activeCell="B15" sqref="B15:E15"/>
    </sheetView>
  </sheetViews>
  <sheetFormatPr baseColWidth="10" defaultColWidth="6.85546875" defaultRowHeight="12.75" x14ac:dyDescent="0.2"/>
  <cols>
    <col min="1" max="1" width="10.140625" style="201" customWidth="1"/>
    <col min="2" max="2" width="23" style="202" customWidth="1"/>
    <col min="3" max="3" width="15.85546875" style="202" customWidth="1"/>
    <col min="4" max="4" width="13.7109375" style="202" customWidth="1"/>
    <col min="5" max="5" width="5.42578125" style="202" hidden="1" customWidth="1"/>
    <col min="6" max="6" width="6" style="203" customWidth="1"/>
    <col min="7" max="7" width="12.7109375" style="202" customWidth="1"/>
    <col min="8" max="8" width="11.5703125" style="213" customWidth="1"/>
    <col min="9" max="9" width="12.42578125" style="213" customWidth="1"/>
    <col min="10" max="10" width="11.5703125" style="213" customWidth="1"/>
    <col min="11" max="11" width="11.85546875" style="202" customWidth="1"/>
    <col min="12" max="12" width="11.140625" style="202" customWidth="1"/>
    <col min="13" max="13" width="1.28515625" style="200" customWidth="1"/>
    <col min="14" max="14" width="9.7109375" style="200" customWidth="1"/>
    <col min="15" max="17" width="6.85546875" style="200" customWidth="1"/>
    <col min="18" max="18" width="10.42578125" style="200" customWidth="1"/>
    <col min="19" max="16384" width="6.85546875" style="200"/>
  </cols>
  <sheetData>
    <row r="1" spans="1:22" ht="17.25" customHeight="1" x14ac:dyDescent="0.2">
      <c r="A1" s="297">
        <f>RESUMN!A1</f>
        <v>7</v>
      </c>
      <c r="B1" s="299" t="s">
        <v>331</v>
      </c>
      <c r="C1" s="300"/>
      <c r="D1" s="300"/>
      <c r="E1" s="301"/>
      <c r="F1" s="305" t="s">
        <v>16</v>
      </c>
      <c r="G1" s="305" t="s">
        <v>372</v>
      </c>
      <c r="H1" s="290" t="s">
        <v>414</v>
      </c>
      <c r="I1" s="290" t="s">
        <v>499</v>
      </c>
      <c r="J1" s="290" t="s">
        <v>415</v>
      </c>
      <c r="K1" s="290" t="s">
        <v>416</v>
      </c>
      <c r="L1" s="288" t="s">
        <v>37</v>
      </c>
    </row>
    <row r="2" spans="1:22" ht="28.5" customHeight="1" x14ac:dyDescent="0.2">
      <c r="A2" s="298"/>
      <c r="B2" s="302"/>
      <c r="C2" s="303"/>
      <c r="D2" s="303"/>
      <c r="E2" s="304"/>
      <c r="F2" s="306"/>
      <c r="G2" s="306"/>
      <c r="H2" s="291"/>
      <c r="I2" s="291"/>
      <c r="J2" s="291"/>
      <c r="K2" s="291"/>
      <c r="L2" s="289"/>
    </row>
    <row r="3" spans="1:22" ht="45" customHeight="1" x14ac:dyDescent="0.2">
      <c r="A3" s="252">
        <f>RESUMN!A3</f>
        <v>7.01</v>
      </c>
      <c r="B3" s="292" t="s">
        <v>380</v>
      </c>
      <c r="C3" s="293"/>
      <c r="D3" s="293"/>
      <c r="E3" s="294"/>
      <c r="F3" s="204"/>
      <c r="G3" s="204"/>
      <c r="H3" s="204"/>
      <c r="I3" s="204"/>
      <c r="J3" s="204"/>
      <c r="K3" s="204"/>
      <c r="L3" s="238"/>
    </row>
    <row r="4" spans="1:22" s="218" customFormat="1" ht="18" customHeight="1" x14ac:dyDescent="0.2">
      <c r="A4" s="253" t="str">
        <f>RESUMN!A4</f>
        <v>07.01.01</v>
      </c>
      <c r="B4" s="295" t="s">
        <v>332</v>
      </c>
      <c r="C4" s="295"/>
      <c r="D4" s="295"/>
      <c r="E4" s="295"/>
      <c r="F4" s="219" t="s">
        <v>58</v>
      </c>
      <c r="G4" s="220">
        <v>8</v>
      </c>
      <c r="H4" s="220">
        <v>30</v>
      </c>
      <c r="I4" s="220">
        <v>7</v>
      </c>
      <c r="J4" s="220">
        <v>8</v>
      </c>
      <c r="K4" s="220">
        <v>12</v>
      </c>
      <c r="L4" s="240">
        <f>SUM(G4:K4)</f>
        <v>65</v>
      </c>
      <c r="M4" s="217">
        <v>270</v>
      </c>
    </row>
    <row r="5" spans="1:22" s="218" customFormat="1" ht="15" customHeight="1" x14ac:dyDescent="0.2">
      <c r="A5" s="253" t="str">
        <f>RESUMN!A5</f>
        <v>07.01.02</v>
      </c>
      <c r="B5" s="286" t="s">
        <v>333</v>
      </c>
      <c r="C5" s="286"/>
      <c r="D5" s="286"/>
      <c r="E5" s="286"/>
      <c r="F5" s="215" t="s">
        <v>58</v>
      </c>
      <c r="G5" s="216">
        <v>2</v>
      </c>
      <c r="H5" s="216">
        <v>10</v>
      </c>
      <c r="I5" s="216">
        <v>3</v>
      </c>
      <c r="J5" s="216">
        <v>2</v>
      </c>
      <c r="K5" s="216" t="s">
        <v>405</v>
      </c>
      <c r="L5" s="240">
        <f t="shared" ref="L5:L14" si="0">SUM(G5:K5)</f>
        <v>17</v>
      </c>
      <c r="M5" s="217">
        <v>110</v>
      </c>
    </row>
    <row r="6" spans="1:22" s="218" customFormat="1" ht="15" customHeight="1" x14ac:dyDescent="0.2">
      <c r="A6" s="253" t="str">
        <f>RESUMN!A6</f>
        <v>07.01.03</v>
      </c>
      <c r="B6" s="286" t="s">
        <v>404</v>
      </c>
      <c r="C6" s="286"/>
      <c r="D6" s="286"/>
      <c r="E6" s="286"/>
      <c r="F6" s="215" t="s">
        <v>58</v>
      </c>
      <c r="G6" s="216" t="s">
        <v>405</v>
      </c>
      <c r="H6" s="216">
        <v>30</v>
      </c>
      <c r="I6" s="216">
        <v>5</v>
      </c>
      <c r="J6" s="216">
        <v>8</v>
      </c>
      <c r="K6" s="216" t="s">
        <v>405</v>
      </c>
      <c r="L6" s="240">
        <f t="shared" si="0"/>
        <v>43</v>
      </c>
      <c r="M6" s="217"/>
    </row>
    <row r="7" spans="1:22" s="218" customFormat="1" ht="27" customHeight="1" x14ac:dyDescent="0.2">
      <c r="A7" s="253" t="str">
        <f>RESUMN!A7</f>
        <v>07.01.04</v>
      </c>
      <c r="B7" s="286" t="s">
        <v>403</v>
      </c>
      <c r="C7" s="286"/>
      <c r="D7" s="286"/>
      <c r="E7" s="286"/>
      <c r="F7" s="215" t="s">
        <v>58</v>
      </c>
      <c r="G7" s="216" t="s">
        <v>405</v>
      </c>
      <c r="H7" s="216" t="s">
        <v>405</v>
      </c>
      <c r="I7" s="216">
        <v>3</v>
      </c>
      <c r="J7" s="216" t="s">
        <v>405</v>
      </c>
      <c r="K7" s="216" t="s">
        <v>405</v>
      </c>
      <c r="L7" s="240">
        <f t="shared" si="0"/>
        <v>3</v>
      </c>
      <c r="M7" s="217"/>
      <c r="V7" s="270">
        <f>'METRADO INST. ELECT. MECANICA.'!AD7</f>
        <v>0</v>
      </c>
    </row>
    <row r="8" spans="1:22" s="218" customFormat="1" ht="25.5" customHeight="1" x14ac:dyDescent="0.2">
      <c r="A8" s="253" t="str">
        <f>RESUMN!A8</f>
        <v>07.01.05</v>
      </c>
      <c r="B8" s="286" t="s">
        <v>418</v>
      </c>
      <c r="C8" s="286"/>
      <c r="D8" s="286"/>
      <c r="E8" s="286"/>
      <c r="F8" s="215" t="s">
        <v>58</v>
      </c>
      <c r="G8" s="216">
        <v>2</v>
      </c>
      <c r="H8" s="216">
        <v>5</v>
      </c>
      <c r="I8" s="216">
        <v>3</v>
      </c>
      <c r="J8" s="216">
        <v>1</v>
      </c>
      <c r="K8" s="216"/>
      <c r="L8" s="240">
        <f t="shared" si="0"/>
        <v>11</v>
      </c>
      <c r="M8" s="217"/>
      <c r="V8" s="270"/>
    </row>
    <row r="9" spans="1:22" s="218" customFormat="1" ht="15" customHeight="1" x14ac:dyDescent="0.2">
      <c r="A9" s="253" t="str">
        <f>RESUMN!A9</f>
        <v>07.01.06</v>
      </c>
      <c r="B9" s="286" t="s">
        <v>334</v>
      </c>
      <c r="C9" s="286"/>
      <c r="D9" s="286"/>
      <c r="E9" s="286"/>
      <c r="F9" s="215" t="s">
        <v>58</v>
      </c>
      <c r="G9" s="216">
        <v>13</v>
      </c>
      <c r="H9" s="216">
        <v>5</v>
      </c>
      <c r="I9" s="216">
        <v>4</v>
      </c>
      <c r="J9" s="216">
        <v>1</v>
      </c>
      <c r="K9" s="216">
        <v>12</v>
      </c>
      <c r="L9" s="240">
        <f t="shared" si="0"/>
        <v>35</v>
      </c>
      <c r="M9" s="217">
        <v>98</v>
      </c>
    </row>
    <row r="10" spans="1:22" s="218" customFormat="1" ht="15" customHeight="1" x14ac:dyDescent="0.2">
      <c r="A10" s="253" t="str">
        <f>RESUMN!A10</f>
        <v>07.01.07</v>
      </c>
      <c r="B10" s="286" t="s">
        <v>335</v>
      </c>
      <c r="C10" s="286"/>
      <c r="D10" s="286"/>
      <c r="E10" s="286"/>
      <c r="F10" s="215" t="s">
        <v>58</v>
      </c>
      <c r="G10" s="216" t="s">
        <v>405</v>
      </c>
      <c r="H10" s="216" t="s">
        <v>405</v>
      </c>
      <c r="I10" s="216">
        <v>1</v>
      </c>
      <c r="J10" s="216">
        <v>1</v>
      </c>
      <c r="K10" s="216" t="s">
        <v>405</v>
      </c>
      <c r="L10" s="240">
        <f t="shared" si="0"/>
        <v>2</v>
      </c>
      <c r="M10" s="217">
        <v>55</v>
      </c>
    </row>
    <row r="11" spans="1:22" s="218" customFormat="1" ht="15" customHeight="1" x14ac:dyDescent="0.2">
      <c r="A11" s="253" t="str">
        <f>RESUMN!A11</f>
        <v>07.01.08</v>
      </c>
      <c r="B11" s="271" t="s">
        <v>500</v>
      </c>
      <c r="C11" s="272"/>
      <c r="D11" s="273"/>
      <c r="E11" s="229"/>
      <c r="F11" s="215" t="s">
        <v>58</v>
      </c>
      <c r="G11" s="216"/>
      <c r="H11" s="216"/>
      <c r="I11" s="216"/>
      <c r="J11" s="216">
        <v>12</v>
      </c>
      <c r="K11" s="216"/>
      <c r="L11" s="240">
        <v>12</v>
      </c>
      <c r="M11" s="217"/>
    </row>
    <row r="12" spans="1:22" s="218" customFormat="1" ht="15" customHeight="1" x14ac:dyDescent="0.2">
      <c r="A12" s="253" t="str">
        <f>RESUMN!A12</f>
        <v>07.01.09</v>
      </c>
      <c r="B12" s="286" t="s">
        <v>336</v>
      </c>
      <c r="C12" s="286"/>
      <c r="D12" s="286"/>
      <c r="E12" s="286"/>
      <c r="F12" s="215" t="s">
        <v>58</v>
      </c>
      <c r="G12" s="216" t="s">
        <v>405</v>
      </c>
      <c r="H12" s="216" t="s">
        <v>405</v>
      </c>
      <c r="I12" s="216">
        <v>1</v>
      </c>
      <c r="J12" s="216" t="s">
        <v>405</v>
      </c>
      <c r="K12" s="216" t="s">
        <v>405</v>
      </c>
      <c r="L12" s="240">
        <f t="shared" si="0"/>
        <v>1</v>
      </c>
      <c r="M12" s="217"/>
      <c r="R12" s="221"/>
    </row>
    <row r="13" spans="1:22" s="218" customFormat="1" ht="15" customHeight="1" x14ac:dyDescent="0.2">
      <c r="A13" s="253" t="str">
        <f>RESUMN!A13</f>
        <v>07.01.10</v>
      </c>
      <c r="B13" s="286" t="s">
        <v>381</v>
      </c>
      <c r="C13" s="286"/>
      <c r="D13" s="286"/>
      <c r="E13" s="286"/>
      <c r="F13" s="215" t="s">
        <v>58</v>
      </c>
      <c r="G13" s="216">
        <v>36</v>
      </c>
      <c r="H13" s="216" t="s">
        <v>405</v>
      </c>
      <c r="I13" s="216" t="s">
        <v>405</v>
      </c>
      <c r="J13" s="216" t="s">
        <v>405</v>
      </c>
      <c r="K13" s="216" t="s">
        <v>405</v>
      </c>
      <c r="L13" s="240">
        <f t="shared" si="0"/>
        <v>36</v>
      </c>
      <c r="M13" s="217"/>
      <c r="R13" s="221"/>
    </row>
    <row r="14" spans="1:22" s="218" customFormat="1" ht="15" customHeight="1" x14ac:dyDescent="0.2">
      <c r="A14" s="253" t="str">
        <f>RESUMN!A14</f>
        <v>07.01.11</v>
      </c>
      <c r="B14" s="286" t="s">
        <v>397</v>
      </c>
      <c r="C14" s="286"/>
      <c r="D14" s="286"/>
      <c r="E14" s="286"/>
      <c r="F14" s="215" t="s">
        <v>58</v>
      </c>
      <c r="G14" s="216">
        <v>5</v>
      </c>
      <c r="H14" s="216" t="s">
        <v>405</v>
      </c>
      <c r="I14" s="216" t="s">
        <v>405</v>
      </c>
      <c r="J14" s="216" t="s">
        <v>405</v>
      </c>
      <c r="K14" s="216" t="s">
        <v>405</v>
      </c>
      <c r="L14" s="240">
        <f t="shared" si="0"/>
        <v>5</v>
      </c>
      <c r="M14" s="217"/>
      <c r="R14" s="221"/>
    </row>
    <row r="15" spans="1:22" s="218" customFormat="1" ht="15" customHeight="1" x14ac:dyDescent="0.2">
      <c r="A15" s="253" t="str">
        <f>RESUMN!A15</f>
        <v>07.02.00</v>
      </c>
      <c r="B15" s="296" t="s">
        <v>337</v>
      </c>
      <c r="C15" s="296"/>
      <c r="D15" s="296"/>
      <c r="E15" s="296"/>
      <c r="F15" s="215"/>
      <c r="G15" s="216" t="s">
        <v>405</v>
      </c>
      <c r="H15" s="216"/>
      <c r="I15" s="216"/>
      <c r="J15" s="216"/>
      <c r="K15" s="216"/>
      <c r="L15" s="240"/>
    </row>
    <row r="16" spans="1:22" s="218" customFormat="1" ht="33.75" customHeight="1" x14ac:dyDescent="0.2">
      <c r="A16" s="253" t="str">
        <f>RESUMN!A16</f>
        <v>07.02.01</v>
      </c>
      <c r="B16" s="286" t="s">
        <v>338</v>
      </c>
      <c r="C16" s="286"/>
      <c r="D16" s="286"/>
      <c r="E16" s="286"/>
      <c r="F16" s="215" t="s">
        <v>58</v>
      </c>
      <c r="G16" s="216">
        <f t="shared" ref="G16:K20" si="1">G4</f>
        <v>8</v>
      </c>
      <c r="H16" s="216">
        <f t="shared" si="1"/>
        <v>30</v>
      </c>
      <c r="I16" s="216">
        <f t="shared" si="1"/>
        <v>7</v>
      </c>
      <c r="J16" s="216">
        <f t="shared" si="1"/>
        <v>8</v>
      </c>
      <c r="K16" s="216">
        <f t="shared" si="1"/>
        <v>12</v>
      </c>
      <c r="L16" s="240">
        <f t="shared" ref="L16:L28" si="2">SUM(G16:K16)</f>
        <v>65</v>
      </c>
      <c r="M16" s="217">
        <v>270</v>
      </c>
    </row>
    <row r="17" spans="1:16" s="218" customFormat="1" ht="27" customHeight="1" x14ac:dyDescent="0.2">
      <c r="A17" s="253" t="str">
        <f>RESUMN!A17</f>
        <v>07.02.02</v>
      </c>
      <c r="B17" s="286" t="s">
        <v>339</v>
      </c>
      <c r="C17" s="286"/>
      <c r="D17" s="286"/>
      <c r="E17" s="286"/>
      <c r="F17" s="215" t="s">
        <v>58</v>
      </c>
      <c r="G17" s="216">
        <f t="shared" si="1"/>
        <v>2</v>
      </c>
      <c r="H17" s="216">
        <f t="shared" si="1"/>
        <v>10</v>
      </c>
      <c r="I17" s="216">
        <f t="shared" si="1"/>
        <v>3</v>
      </c>
      <c r="J17" s="216">
        <f t="shared" si="1"/>
        <v>2</v>
      </c>
      <c r="K17" s="216" t="str">
        <f t="shared" si="1"/>
        <v>-</v>
      </c>
      <c r="L17" s="240">
        <f t="shared" si="2"/>
        <v>17</v>
      </c>
      <c r="M17" s="217">
        <v>110</v>
      </c>
      <c r="P17" s="222"/>
    </row>
    <row r="18" spans="1:16" s="218" customFormat="1" ht="15" customHeight="1" x14ac:dyDescent="0.2">
      <c r="A18" s="253" t="str">
        <f>RESUMN!A18</f>
        <v>07.02.03</v>
      </c>
      <c r="B18" s="286" t="s">
        <v>406</v>
      </c>
      <c r="C18" s="286"/>
      <c r="D18" s="286"/>
      <c r="E18" s="286"/>
      <c r="F18" s="215" t="s">
        <v>58</v>
      </c>
      <c r="G18" s="216" t="str">
        <f t="shared" si="1"/>
        <v>-</v>
      </c>
      <c r="H18" s="216">
        <f t="shared" si="1"/>
        <v>30</v>
      </c>
      <c r="I18" s="216">
        <f t="shared" si="1"/>
        <v>5</v>
      </c>
      <c r="J18" s="216">
        <f t="shared" si="1"/>
        <v>8</v>
      </c>
      <c r="K18" s="216" t="str">
        <f t="shared" si="1"/>
        <v>-</v>
      </c>
      <c r="L18" s="240">
        <f t="shared" si="2"/>
        <v>43</v>
      </c>
      <c r="M18" s="217">
        <v>246</v>
      </c>
    </row>
    <row r="19" spans="1:16" s="218" customFormat="1" ht="27.75" customHeight="1" x14ac:dyDescent="0.2">
      <c r="A19" s="253" t="str">
        <f>RESUMN!A19</f>
        <v>07.02.04</v>
      </c>
      <c r="B19" s="286" t="s">
        <v>407</v>
      </c>
      <c r="C19" s="286"/>
      <c r="D19" s="286"/>
      <c r="E19" s="286"/>
      <c r="F19" s="215" t="s">
        <v>58</v>
      </c>
      <c r="G19" s="216" t="str">
        <f t="shared" si="1"/>
        <v>-</v>
      </c>
      <c r="H19" s="216" t="str">
        <f t="shared" si="1"/>
        <v>-</v>
      </c>
      <c r="I19" s="216">
        <f t="shared" si="1"/>
        <v>3</v>
      </c>
      <c r="J19" s="216" t="str">
        <f t="shared" si="1"/>
        <v>-</v>
      </c>
      <c r="K19" s="216" t="str">
        <f t="shared" si="1"/>
        <v>-</v>
      </c>
      <c r="L19" s="240">
        <f t="shared" si="2"/>
        <v>3</v>
      </c>
      <c r="M19" s="217"/>
    </row>
    <row r="20" spans="1:16" s="218" customFormat="1" ht="27.75" customHeight="1" x14ac:dyDescent="0.2">
      <c r="A20" s="253" t="str">
        <f>RESUMN!A20</f>
        <v>07.02.05</v>
      </c>
      <c r="B20" s="286" t="s">
        <v>419</v>
      </c>
      <c r="C20" s="286"/>
      <c r="D20" s="286"/>
      <c r="E20" s="286"/>
      <c r="F20" s="215" t="s">
        <v>58</v>
      </c>
      <c r="G20" s="216">
        <f t="shared" si="1"/>
        <v>2</v>
      </c>
      <c r="H20" s="216">
        <f t="shared" si="1"/>
        <v>5</v>
      </c>
      <c r="I20" s="216">
        <f t="shared" si="1"/>
        <v>3</v>
      </c>
      <c r="J20" s="216">
        <f t="shared" si="1"/>
        <v>1</v>
      </c>
      <c r="K20" s="216">
        <f t="shared" si="1"/>
        <v>0</v>
      </c>
      <c r="L20" s="240">
        <f t="shared" si="2"/>
        <v>11</v>
      </c>
      <c r="M20" s="217"/>
    </row>
    <row r="21" spans="1:16" ht="15" customHeight="1" x14ac:dyDescent="0.2">
      <c r="A21" s="253" t="str">
        <f>RESUMN!A21</f>
        <v>07.02.06</v>
      </c>
      <c r="B21" s="281" t="s">
        <v>340</v>
      </c>
      <c r="C21" s="281"/>
      <c r="D21" s="281"/>
      <c r="E21" s="281"/>
      <c r="F21" s="208" t="s">
        <v>58</v>
      </c>
      <c r="G21" s="209">
        <v>1</v>
      </c>
      <c r="H21" s="209"/>
      <c r="I21" s="209">
        <v>4</v>
      </c>
      <c r="J21" s="209" t="s">
        <v>405</v>
      </c>
      <c r="K21" s="209">
        <v>12</v>
      </c>
      <c r="L21" s="243">
        <f t="shared" si="2"/>
        <v>17</v>
      </c>
      <c r="M21" s="207">
        <v>38</v>
      </c>
      <c r="N21" s="211"/>
    </row>
    <row r="22" spans="1:16" ht="15" customHeight="1" x14ac:dyDescent="0.2">
      <c r="A22" s="253" t="str">
        <f>RESUMN!A22</f>
        <v>07.02.07</v>
      </c>
      <c r="B22" s="281" t="s">
        <v>341</v>
      </c>
      <c r="C22" s="281"/>
      <c r="D22" s="281"/>
      <c r="E22" s="281"/>
      <c r="F22" s="208" t="s">
        <v>58</v>
      </c>
      <c r="G22" s="209"/>
      <c r="H22" s="209">
        <v>5</v>
      </c>
      <c r="I22" s="209" t="s">
        <v>405</v>
      </c>
      <c r="J22" s="209">
        <v>1</v>
      </c>
      <c r="K22" s="209" t="s">
        <v>405</v>
      </c>
      <c r="L22" s="243">
        <f t="shared" si="2"/>
        <v>6</v>
      </c>
      <c r="M22" s="207">
        <v>20</v>
      </c>
    </row>
    <row r="23" spans="1:16" ht="27.75" customHeight="1" x14ac:dyDescent="0.2">
      <c r="A23" s="253" t="str">
        <f>RESUMN!A23</f>
        <v>07.02.08</v>
      </c>
      <c r="B23" s="281" t="s">
        <v>382</v>
      </c>
      <c r="C23" s="281"/>
      <c r="D23" s="281"/>
      <c r="E23" s="281"/>
      <c r="F23" s="208" t="s">
        <v>58</v>
      </c>
      <c r="G23" s="209">
        <v>12</v>
      </c>
      <c r="H23" s="209" t="s">
        <v>405</v>
      </c>
      <c r="I23" s="209" t="s">
        <v>405</v>
      </c>
      <c r="J23" s="209" t="s">
        <v>405</v>
      </c>
      <c r="K23" s="209" t="s">
        <v>405</v>
      </c>
      <c r="L23" s="243">
        <f t="shared" si="2"/>
        <v>12</v>
      </c>
      <c r="N23" s="207"/>
    </row>
    <row r="24" spans="1:16" ht="15" customHeight="1" x14ac:dyDescent="0.2">
      <c r="A24" s="253" t="str">
        <f>RESUMN!A24</f>
        <v>07.02.09</v>
      </c>
      <c r="B24" s="281" t="s">
        <v>373</v>
      </c>
      <c r="C24" s="281"/>
      <c r="D24" s="281"/>
      <c r="E24" s="281"/>
      <c r="F24" s="208" t="s">
        <v>58</v>
      </c>
      <c r="G24" s="209" t="str">
        <f>G10</f>
        <v>-</v>
      </c>
      <c r="H24" s="209" t="str">
        <f>H10</f>
        <v>-</v>
      </c>
      <c r="I24" s="209">
        <f>I10</f>
        <v>1</v>
      </c>
      <c r="J24" s="209">
        <f>J10</f>
        <v>1</v>
      </c>
      <c r="K24" s="209" t="str">
        <f>K10</f>
        <v>-</v>
      </c>
      <c r="L24" s="243">
        <f t="shared" si="2"/>
        <v>2</v>
      </c>
      <c r="M24" s="207"/>
    </row>
    <row r="25" spans="1:16" ht="15" customHeight="1" x14ac:dyDescent="0.2">
      <c r="A25" s="253" t="str">
        <f>RESUMN!A25</f>
        <v>07.02.10</v>
      </c>
      <c r="B25" s="274" t="s">
        <v>501</v>
      </c>
      <c r="C25" s="275"/>
      <c r="D25" s="276"/>
      <c r="E25" s="226"/>
      <c r="F25" s="208" t="s">
        <v>58</v>
      </c>
      <c r="G25" s="209">
        <v>12</v>
      </c>
      <c r="H25" s="209"/>
      <c r="I25" s="209"/>
      <c r="J25" s="209"/>
      <c r="K25" s="209"/>
      <c r="L25" s="243">
        <v>12</v>
      </c>
      <c r="M25" s="207"/>
    </row>
    <row r="26" spans="1:16" ht="15" customHeight="1" x14ac:dyDescent="0.2">
      <c r="A26" s="253" t="str">
        <f>RESUMN!A26</f>
        <v>07.02.11</v>
      </c>
      <c r="B26" s="281" t="s">
        <v>384</v>
      </c>
      <c r="C26" s="281"/>
      <c r="D26" s="281"/>
      <c r="E26" s="281"/>
      <c r="F26" s="208" t="s">
        <v>58</v>
      </c>
      <c r="G26" s="209" t="str">
        <f t="shared" ref="G26:K28" si="3">G12</f>
        <v>-</v>
      </c>
      <c r="H26" s="209" t="str">
        <f t="shared" si="3"/>
        <v>-</v>
      </c>
      <c r="I26" s="209">
        <f t="shared" si="3"/>
        <v>1</v>
      </c>
      <c r="J26" s="209" t="str">
        <f t="shared" si="3"/>
        <v>-</v>
      </c>
      <c r="K26" s="209" t="str">
        <f t="shared" si="3"/>
        <v>-</v>
      </c>
      <c r="L26" s="243">
        <f t="shared" si="2"/>
        <v>1</v>
      </c>
      <c r="M26" s="207"/>
    </row>
    <row r="27" spans="1:16" ht="15" customHeight="1" x14ac:dyDescent="0.2">
      <c r="A27" s="253" t="str">
        <f>RESUMN!A27</f>
        <v>07.02.12</v>
      </c>
      <c r="B27" s="281" t="s">
        <v>385</v>
      </c>
      <c r="C27" s="281"/>
      <c r="D27" s="281"/>
      <c r="E27" s="281"/>
      <c r="F27" s="208" t="s">
        <v>58</v>
      </c>
      <c r="G27" s="209">
        <f t="shared" si="3"/>
        <v>36</v>
      </c>
      <c r="H27" s="209" t="str">
        <f t="shared" si="3"/>
        <v>-</v>
      </c>
      <c r="I27" s="209" t="str">
        <f t="shared" si="3"/>
        <v>-</v>
      </c>
      <c r="J27" s="209" t="str">
        <f t="shared" si="3"/>
        <v>-</v>
      </c>
      <c r="K27" s="209" t="str">
        <f t="shared" si="3"/>
        <v>-</v>
      </c>
      <c r="L27" s="243">
        <f t="shared" si="2"/>
        <v>36</v>
      </c>
      <c r="M27" s="207"/>
    </row>
    <row r="28" spans="1:16" ht="15" customHeight="1" x14ac:dyDescent="0.2">
      <c r="A28" s="253" t="str">
        <f>RESUMN!A28</f>
        <v>07.02.13</v>
      </c>
      <c r="B28" s="281" t="s">
        <v>398</v>
      </c>
      <c r="C28" s="281"/>
      <c r="D28" s="281"/>
      <c r="E28" s="281"/>
      <c r="F28" s="208" t="s">
        <v>58</v>
      </c>
      <c r="G28" s="209">
        <f t="shared" si="3"/>
        <v>5</v>
      </c>
      <c r="H28" s="209" t="str">
        <f t="shared" si="3"/>
        <v>-</v>
      </c>
      <c r="I28" s="209" t="str">
        <f t="shared" si="3"/>
        <v>-</v>
      </c>
      <c r="J28" s="209" t="str">
        <f t="shared" si="3"/>
        <v>-</v>
      </c>
      <c r="K28" s="209" t="str">
        <f t="shared" si="3"/>
        <v>-</v>
      </c>
      <c r="L28" s="243">
        <f t="shared" si="2"/>
        <v>5</v>
      </c>
      <c r="M28" s="207"/>
    </row>
    <row r="29" spans="1:16" ht="15" customHeight="1" x14ac:dyDescent="0.2">
      <c r="A29" s="253">
        <f>RESUMN!A29</f>
        <v>7.03</v>
      </c>
      <c r="B29" s="277" t="s">
        <v>342</v>
      </c>
      <c r="C29" s="277"/>
      <c r="D29" s="277"/>
      <c r="E29" s="277"/>
      <c r="F29" s="208"/>
      <c r="G29" s="209"/>
      <c r="H29" s="209"/>
      <c r="I29" s="209"/>
      <c r="J29" s="209"/>
      <c r="K29" s="209"/>
      <c r="L29" s="243"/>
    </row>
    <row r="30" spans="1:16" ht="32.25" customHeight="1" x14ac:dyDescent="0.2">
      <c r="A30" s="253" t="str">
        <f>RESUMN!A30</f>
        <v>07.03.01</v>
      </c>
      <c r="B30" s="281" t="s">
        <v>378</v>
      </c>
      <c r="C30" s="281"/>
      <c r="D30" s="281"/>
      <c r="E30" s="281"/>
      <c r="F30" s="208" t="s">
        <v>343</v>
      </c>
      <c r="G30" s="209">
        <v>8</v>
      </c>
      <c r="H30" s="209">
        <v>30</v>
      </c>
      <c r="I30" s="209">
        <v>4</v>
      </c>
      <c r="J30" s="209">
        <v>8</v>
      </c>
      <c r="K30" s="209" t="s">
        <v>405</v>
      </c>
      <c r="L30" s="243">
        <f t="shared" ref="L30:L38" si="4">SUM(G30:K30)</f>
        <v>50</v>
      </c>
      <c r="M30" s="207">
        <v>87</v>
      </c>
      <c r="N30" s="211"/>
    </row>
    <row r="31" spans="1:16" ht="40.5" customHeight="1" x14ac:dyDescent="0.2">
      <c r="A31" s="253" t="str">
        <f>RESUMN!A31</f>
        <v>07.03.02</v>
      </c>
      <c r="B31" s="274" t="s">
        <v>379</v>
      </c>
      <c r="C31" s="275"/>
      <c r="D31" s="275"/>
      <c r="E31" s="276"/>
      <c r="F31" s="208" t="s">
        <v>343</v>
      </c>
      <c r="G31" s="210" t="s">
        <v>405</v>
      </c>
      <c r="H31" s="210"/>
      <c r="I31" s="210">
        <v>3</v>
      </c>
      <c r="J31" s="210" t="s">
        <v>405</v>
      </c>
      <c r="K31" s="209">
        <v>12</v>
      </c>
      <c r="L31" s="243">
        <f t="shared" si="4"/>
        <v>15</v>
      </c>
      <c r="M31" s="207"/>
    </row>
    <row r="32" spans="1:16" ht="15" customHeight="1" x14ac:dyDescent="0.2">
      <c r="A32" s="253" t="str">
        <f>RESUMN!A32</f>
        <v>07.03.03</v>
      </c>
      <c r="B32" s="281" t="s">
        <v>344</v>
      </c>
      <c r="C32" s="281"/>
      <c r="D32" s="281"/>
      <c r="E32" s="281"/>
      <c r="F32" s="208" t="s">
        <v>343</v>
      </c>
      <c r="G32" s="209">
        <v>36</v>
      </c>
      <c r="H32" s="209" t="s">
        <v>405</v>
      </c>
      <c r="I32" s="209" t="s">
        <v>405</v>
      </c>
      <c r="J32" s="209" t="s">
        <v>405</v>
      </c>
      <c r="K32" s="209" t="s">
        <v>405</v>
      </c>
      <c r="L32" s="243">
        <f t="shared" si="4"/>
        <v>36</v>
      </c>
      <c r="M32" s="207"/>
    </row>
    <row r="33" spans="1:13" ht="15" customHeight="1" x14ac:dyDescent="0.2">
      <c r="A33" s="253" t="str">
        <f>RESUMN!A33</f>
        <v>07.03.04</v>
      </c>
      <c r="B33" s="281" t="s">
        <v>420</v>
      </c>
      <c r="C33" s="281"/>
      <c r="D33" s="281"/>
      <c r="E33" s="281"/>
      <c r="F33" s="208" t="s">
        <v>343</v>
      </c>
      <c r="G33" s="209">
        <v>3</v>
      </c>
      <c r="H33" s="209" t="s">
        <v>405</v>
      </c>
      <c r="I33" s="209" t="s">
        <v>405</v>
      </c>
      <c r="J33" s="209" t="s">
        <v>405</v>
      </c>
      <c r="K33" s="209" t="s">
        <v>405</v>
      </c>
      <c r="L33" s="243">
        <f t="shared" si="4"/>
        <v>3</v>
      </c>
      <c r="M33" s="207"/>
    </row>
    <row r="34" spans="1:13" ht="30" customHeight="1" x14ac:dyDescent="0.2">
      <c r="A34" s="253" t="str">
        <f>RESUMN!A34</f>
        <v>07.03.05</v>
      </c>
      <c r="B34" s="281" t="s">
        <v>386</v>
      </c>
      <c r="C34" s="281"/>
      <c r="D34" s="281"/>
      <c r="E34" s="281"/>
      <c r="F34" s="208" t="s">
        <v>343</v>
      </c>
      <c r="G34" s="209">
        <v>2</v>
      </c>
      <c r="H34" s="209">
        <v>5</v>
      </c>
      <c r="I34" s="209">
        <v>3</v>
      </c>
      <c r="J34" s="209">
        <v>1</v>
      </c>
      <c r="K34" s="209" t="s">
        <v>405</v>
      </c>
      <c r="L34" s="243">
        <f t="shared" si="4"/>
        <v>11</v>
      </c>
      <c r="M34" s="207">
        <v>64</v>
      </c>
    </row>
    <row r="35" spans="1:13" ht="32.25" customHeight="1" x14ac:dyDescent="0.2">
      <c r="A35" s="253" t="str">
        <f>RESUMN!A35</f>
        <v>07.03.06</v>
      </c>
      <c r="B35" s="281" t="s">
        <v>395</v>
      </c>
      <c r="C35" s="281"/>
      <c r="D35" s="281"/>
      <c r="E35" s="281"/>
      <c r="F35" s="208" t="s">
        <v>343</v>
      </c>
      <c r="G35" s="209" t="s">
        <v>405</v>
      </c>
      <c r="H35" s="209">
        <v>5</v>
      </c>
      <c r="I35" s="209" t="s">
        <v>405</v>
      </c>
      <c r="J35" s="209">
        <v>1</v>
      </c>
      <c r="K35" s="209" t="s">
        <v>405</v>
      </c>
      <c r="L35" s="243">
        <f t="shared" si="4"/>
        <v>6</v>
      </c>
      <c r="M35" s="207"/>
    </row>
    <row r="36" spans="1:13" ht="26.25" customHeight="1" x14ac:dyDescent="0.2">
      <c r="A36" s="253" t="str">
        <f>RESUMN!A36</f>
        <v>07.03.07</v>
      </c>
      <c r="B36" s="274" t="s">
        <v>458</v>
      </c>
      <c r="C36" s="275"/>
      <c r="D36" s="276"/>
      <c r="E36" s="226"/>
      <c r="F36" s="208" t="s">
        <v>343</v>
      </c>
      <c r="G36" s="209">
        <v>1</v>
      </c>
      <c r="H36" s="209"/>
      <c r="I36" s="209"/>
      <c r="J36" s="209"/>
      <c r="K36" s="209"/>
      <c r="L36" s="243">
        <f t="shared" si="4"/>
        <v>1</v>
      </c>
      <c r="M36" s="207"/>
    </row>
    <row r="37" spans="1:13" ht="26.25" customHeight="1" x14ac:dyDescent="0.2">
      <c r="A37" s="253" t="str">
        <f>RESUMN!A37</f>
        <v>07.03.08</v>
      </c>
      <c r="B37" s="274" t="s">
        <v>502</v>
      </c>
      <c r="C37" s="275"/>
      <c r="D37" s="276"/>
      <c r="E37" s="226"/>
      <c r="F37" s="208" t="s">
        <v>343</v>
      </c>
      <c r="G37" s="209">
        <v>12</v>
      </c>
      <c r="H37" s="209"/>
      <c r="I37" s="209"/>
      <c r="J37" s="209"/>
      <c r="K37" s="209"/>
      <c r="L37" s="243">
        <f t="shared" si="4"/>
        <v>12</v>
      </c>
      <c r="M37" s="207"/>
    </row>
    <row r="38" spans="1:13" s="218" customFormat="1" ht="15" customHeight="1" x14ac:dyDescent="0.2">
      <c r="A38" s="253" t="str">
        <f>RESUMN!A38</f>
        <v>07.03.09</v>
      </c>
      <c r="B38" s="286" t="s">
        <v>399</v>
      </c>
      <c r="C38" s="286"/>
      <c r="D38" s="286"/>
      <c r="E38" s="286"/>
      <c r="F38" s="215" t="s">
        <v>343</v>
      </c>
      <c r="G38" s="216">
        <f>G28</f>
        <v>5</v>
      </c>
      <c r="H38" s="216" t="str">
        <f>H28</f>
        <v>-</v>
      </c>
      <c r="I38" s="216" t="str">
        <f>I28</f>
        <v>-</v>
      </c>
      <c r="J38" s="216" t="str">
        <f>J28</f>
        <v>-</v>
      </c>
      <c r="K38" s="216" t="str">
        <f>K28</f>
        <v>-</v>
      </c>
      <c r="L38" s="240">
        <f t="shared" si="4"/>
        <v>5</v>
      </c>
      <c r="M38" s="217"/>
    </row>
    <row r="39" spans="1:13" ht="15" customHeight="1" x14ac:dyDescent="0.2">
      <c r="A39" s="253">
        <f>RESUMN!A39</f>
        <v>7.04</v>
      </c>
      <c r="B39" s="277" t="s">
        <v>345</v>
      </c>
      <c r="C39" s="277"/>
      <c r="D39" s="277"/>
      <c r="E39" s="277"/>
      <c r="F39" s="208"/>
      <c r="G39" s="209"/>
      <c r="H39" s="209"/>
      <c r="I39" s="209"/>
      <c r="J39" s="209"/>
      <c r="K39" s="209"/>
      <c r="L39" s="243"/>
    </row>
    <row r="40" spans="1:13" ht="15" customHeight="1" x14ac:dyDescent="0.2">
      <c r="A40" s="253" t="str">
        <f>RESUMN!A40</f>
        <v>07.04.01</v>
      </c>
      <c r="B40" s="281" t="s">
        <v>408</v>
      </c>
      <c r="C40" s="281"/>
      <c r="D40" s="281"/>
      <c r="E40" s="281"/>
      <c r="F40" s="208" t="s">
        <v>343</v>
      </c>
      <c r="G40" s="209" t="str">
        <f t="shared" ref="G40:K41" si="5">G6</f>
        <v>-</v>
      </c>
      <c r="H40" s="209">
        <f t="shared" si="5"/>
        <v>30</v>
      </c>
      <c r="I40" s="209">
        <f t="shared" si="5"/>
        <v>5</v>
      </c>
      <c r="J40" s="209">
        <f t="shared" si="5"/>
        <v>8</v>
      </c>
      <c r="K40" s="209" t="str">
        <f t="shared" si="5"/>
        <v>-</v>
      </c>
      <c r="L40" s="243">
        <f t="shared" ref="L40:L48" si="6">SUM(G40:K40)</f>
        <v>43</v>
      </c>
      <c r="M40" s="207">
        <v>232</v>
      </c>
    </row>
    <row r="41" spans="1:13" ht="15" customHeight="1" x14ac:dyDescent="0.2">
      <c r="A41" s="253" t="str">
        <f>RESUMN!A41</f>
        <v>07.04.02</v>
      </c>
      <c r="B41" s="274" t="s">
        <v>409</v>
      </c>
      <c r="C41" s="275"/>
      <c r="D41" s="276"/>
      <c r="E41" s="226"/>
      <c r="F41" s="208"/>
      <c r="G41" s="209" t="str">
        <f t="shared" si="5"/>
        <v>-</v>
      </c>
      <c r="H41" s="209" t="str">
        <f t="shared" si="5"/>
        <v>-</v>
      </c>
      <c r="I41" s="209">
        <f t="shared" si="5"/>
        <v>3</v>
      </c>
      <c r="J41" s="209" t="str">
        <f t="shared" si="5"/>
        <v>-</v>
      </c>
      <c r="K41" s="209" t="str">
        <f t="shared" si="5"/>
        <v>-</v>
      </c>
      <c r="L41" s="243">
        <f t="shared" si="6"/>
        <v>3</v>
      </c>
      <c r="M41" s="207"/>
    </row>
    <row r="42" spans="1:13" ht="15" customHeight="1" x14ac:dyDescent="0.2">
      <c r="A42" s="253" t="str">
        <f>RESUMN!A42</f>
        <v>07.04.03</v>
      </c>
      <c r="B42" s="274" t="s">
        <v>346</v>
      </c>
      <c r="C42" s="275"/>
      <c r="D42" s="275"/>
      <c r="E42" s="276"/>
      <c r="F42" s="208" t="s">
        <v>343</v>
      </c>
      <c r="G42" s="209">
        <f t="shared" ref="G42:K45" si="7">G21</f>
        <v>1</v>
      </c>
      <c r="H42" s="209">
        <f t="shared" si="7"/>
        <v>0</v>
      </c>
      <c r="I42" s="209">
        <f t="shared" si="7"/>
        <v>4</v>
      </c>
      <c r="J42" s="209" t="str">
        <f t="shared" si="7"/>
        <v>-</v>
      </c>
      <c r="K42" s="209">
        <f t="shared" si="7"/>
        <v>12</v>
      </c>
      <c r="L42" s="243">
        <f t="shared" si="6"/>
        <v>17</v>
      </c>
      <c r="M42" s="207">
        <v>38</v>
      </c>
    </row>
    <row r="43" spans="1:13" ht="15" customHeight="1" x14ac:dyDescent="0.2">
      <c r="A43" s="253" t="str">
        <f>RESUMN!A43</f>
        <v>07.04.04</v>
      </c>
      <c r="B43" s="274" t="s">
        <v>347</v>
      </c>
      <c r="C43" s="275"/>
      <c r="D43" s="275"/>
      <c r="E43" s="276"/>
      <c r="F43" s="208" t="s">
        <v>343</v>
      </c>
      <c r="G43" s="209">
        <f t="shared" si="7"/>
        <v>0</v>
      </c>
      <c r="H43" s="209">
        <f t="shared" si="7"/>
        <v>5</v>
      </c>
      <c r="I43" s="209" t="str">
        <f t="shared" si="7"/>
        <v>-</v>
      </c>
      <c r="J43" s="209">
        <f t="shared" si="7"/>
        <v>1</v>
      </c>
      <c r="K43" s="209" t="str">
        <f t="shared" si="7"/>
        <v>-</v>
      </c>
      <c r="L43" s="243">
        <f t="shared" si="6"/>
        <v>6</v>
      </c>
      <c r="M43" s="207">
        <v>20</v>
      </c>
    </row>
    <row r="44" spans="1:13" ht="24.75" customHeight="1" x14ac:dyDescent="0.2">
      <c r="A44" s="253" t="str">
        <f>RESUMN!A44</f>
        <v>07.04.05</v>
      </c>
      <c r="B44" s="274" t="s">
        <v>410</v>
      </c>
      <c r="C44" s="275"/>
      <c r="D44" s="275"/>
      <c r="E44" s="276"/>
      <c r="F44" s="208" t="s">
        <v>343</v>
      </c>
      <c r="G44" s="209">
        <f t="shared" si="7"/>
        <v>12</v>
      </c>
      <c r="H44" s="209" t="str">
        <f t="shared" si="7"/>
        <v>-</v>
      </c>
      <c r="I44" s="209" t="str">
        <f t="shared" si="7"/>
        <v>-</v>
      </c>
      <c r="J44" s="209" t="str">
        <f t="shared" si="7"/>
        <v>-</v>
      </c>
      <c r="K44" s="209" t="str">
        <f t="shared" si="7"/>
        <v>-</v>
      </c>
      <c r="L44" s="243">
        <f t="shared" si="6"/>
        <v>12</v>
      </c>
      <c r="M44" s="207"/>
    </row>
    <row r="45" spans="1:13" ht="15" customHeight="1" x14ac:dyDescent="0.2">
      <c r="A45" s="253" t="str">
        <f>RESUMN!A45</f>
        <v>07.04.06</v>
      </c>
      <c r="B45" s="274" t="s">
        <v>348</v>
      </c>
      <c r="C45" s="275"/>
      <c r="D45" s="275"/>
      <c r="E45" s="276"/>
      <c r="F45" s="208" t="s">
        <v>343</v>
      </c>
      <c r="G45" s="209" t="str">
        <f t="shared" si="7"/>
        <v>-</v>
      </c>
      <c r="H45" s="209" t="str">
        <f t="shared" si="7"/>
        <v>-</v>
      </c>
      <c r="I45" s="209">
        <f t="shared" si="7"/>
        <v>1</v>
      </c>
      <c r="J45" s="209">
        <f t="shared" si="7"/>
        <v>1</v>
      </c>
      <c r="K45" s="209" t="str">
        <f t="shared" si="7"/>
        <v>-</v>
      </c>
      <c r="L45" s="243">
        <f t="shared" si="6"/>
        <v>2</v>
      </c>
      <c r="M45" s="207">
        <v>55</v>
      </c>
    </row>
    <row r="46" spans="1:13" ht="15" customHeight="1" x14ac:dyDescent="0.2">
      <c r="A46" s="253" t="str">
        <f>RESUMN!A46</f>
        <v>07.04.07</v>
      </c>
      <c r="B46" s="274" t="s">
        <v>349</v>
      </c>
      <c r="C46" s="275"/>
      <c r="D46" s="275"/>
      <c r="E46" s="276"/>
      <c r="F46" s="208" t="s">
        <v>343</v>
      </c>
      <c r="G46" s="209" t="str">
        <f t="shared" ref="G46:K46" si="8">G26</f>
        <v>-</v>
      </c>
      <c r="H46" s="209" t="str">
        <f t="shared" si="8"/>
        <v>-</v>
      </c>
      <c r="I46" s="209">
        <f t="shared" si="8"/>
        <v>1</v>
      </c>
      <c r="J46" s="209" t="str">
        <f t="shared" si="8"/>
        <v>-</v>
      </c>
      <c r="K46" s="209" t="str">
        <f t="shared" si="8"/>
        <v>-</v>
      </c>
      <c r="L46" s="243">
        <f t="shared" si="6"/>
        <v>1</v>
      </c>
      <c r="M46" s="207"/>
    </row>
    <row r="47" spans="1:13" ht="15" customHeight="1" x14ac:dyDescent="0.2">
      <c r="A47" s="253">
        <f>RESUMN!A47</f>
        <v>7.05</v>
      </c>
      <c r="B47" s="277" t="s">
        <v>423</v>
      </c>
      <c r="C47" s="277"/>
      <c r="D47" s="277"/>
      <c r="E47" s="277"/>
      <c r="F47" s="205"/>
      <c r="G47" s="206"/>
      <c r="H47" s="206"/>
      <c r="I47" s="206"/>
      <c r="J47" s="206"/>
      <c r="K47" s="206"/>
      <c r="L47" s="243"/>
      <c r="M47" s="207"/>
    </row>
    <row r="48" spans="1:13" ht="15" customHeight="1" x14ac:dyDescent="0.2">
      <c r="A48" s="253" t="str">
        <f>RESUMN!A48</f>
        <v>07.05.01</v>
      </c>
      <c r="B48" s="278" t="s">
        <v>424</v>
      </c>
      <c r="C48" s="279"/>
      <c r="D48" s="279"/>
      <c r="E48" s="232"/>
      <c r="F48" s="205" t="s">
        <v>343</v>
      </c>
      <c r="G48" s="206">
        <v>17</v>
      </c>
      <c r="H48" s="206"/>
      <c r="I48" s="206"/>
      <c r="J48" s="206"/>
      <c r="K48" s="206"/>
      <c r="L48" s="243">
        <f t="shared" si="6"/>
        <v>17</v>
      </c>
      <c r="M48" s="207"/>
    </row>
    <row r="49" spans="1:13" ht="15" customHeight="1" x14ac:dyDescent="0.2">
      <c r="A49" s="253">
        <f>RESUMN!A49</f>
        <v>7.06</v>
      </c>
      <c r="B49" s="277" t="s">
        <v>350</v>
      </c>
      <c r="C49" s="277"/>
      <c r="D49" s="277"/>
      <c r="E49" s="277"/>
      <c r="F49" s="205"/>
      <c r="G49" s="206"/>
      <c r="H49" s="206"/>
      <c r="I49" s="206"/>
      <c r="J49" s="206"/>
      <c r="K49" s="206"/>
      <c r="L49" s="243"/>
    </row>
    <row r="50" spans="1:13" ht="15" customHeight="1" x14ac:dyDescent="0.2">
      <c r="A50" s="253" t="str">
        <f>RESUMN!A50</f>
        <v>07.06.01</v>
      </c>
      <c r="B50" s="281" t="s">
        <v>396</v>
      </c>
      <c r="C50" s="281"/>
      <c r="D50" s="281"/>
      <c r="E50" s="230"/>
      <c r="F50" s="208" t="s">
        <v>343</v>
      </c>
      <c r="G50" s="206" t="s">
        <v>405</v>
      </c>
      <c r="H50" s="206" t="s">
        <v>405</v>
      </c>
      <c r="I50" s="206">
        <v>1</v>
      </c>
      <c r="J50" s="206" t="s">
        <v>405</v>
      </c>
      <c r="K50" s="206" t="s">
        <v>405</v>
      </c>
      <c r="L50" s="243">
        <f>SUM(G50:K50)</f>
        <v>1</v>
      </c>
    </row>
    <row r="51" spans="1:13" ht="15" customHeight="1" x14ac:dyDescent="0.2">
      <c r="A51" s="253" t="str">
        <f>RESUMN!A51</f>
        <v>07.06.02</v>
      </c>
      <c r="B51" s="281" t="s">
        <v>402</v>
      </c>
      <c r="C51" s="281"/>
      <c r="D51" s="281"/>
      <c r="E51" s="230"/>
      <c r="F51" s="208" t="s">
        <v>343</v>
      </c>
      <c r="G51" s="206" t="s">
        <v>405</v>
      </c>
      <c r="H51" s="206">
        <v>1</v>
      </c>
      <c r="I51" s="206" t="s">
        <v>405</v>
      </c>
      <c r="J51" s="206" t="s">
        <v>405</v>
      </c>
      <c r="K51" s="206" t="s">
        <v>405</v>
      </c>
      <c r="L51" s="243">
        <f>SUM(G51:K51)</f>
        <v>1</v>
      </c>
    </row>
    <row r="52" spans="1:13" ht="15" customHeight="1" x14ac:dyDescent="0.2">
      <c r="A52" s="253" t="str">
        <f>RESUMN!A52</f>
        <v>07.06.03</v>
      </c>
      <c r="B52" s="281" t="s">
        <v>388</v>
      </c>
      <c r="C52" s="281"/>
      <c r="D52" s="281"/>
      <c r="E52" s="230"/>
      <c r="F52" s="208" t="s">
        <v>343</v>
      </c>
      <c r="G52" s="206" t="s">
        <v>405</v>
      </c>
      <c r="H52" s="206" t="s">
        <v>405</v>
      </c>
      <c r="I52" s="206" t="s">
        <v>405</v>
      </c>
      <c r="J52" s="206">
        <v>1</v>
      </c>
      <c r="K52" s="206" t="s">
        <v>405</v>
      </c>
      <c r="L52" s="243">
        <f>SUM(G52:K52)</f>
        <v>1</v>
      </c>
    </row>
    <row r="53" spans="1:13" ht="15" customHeight="1" x14ac:dyDescent="0.2">
      <c r="A53" s="253" t="str">
        <f>RESUMN!A53</f>
        <v>07.06.04</v>
      </c>
      <c r="B53" s="281" t="s">
        <v>421</v>
      </c>
      <c r="C53" s="281"/>
      <c r="D53" s="281"/>
      <c r="E53" s="230"/>
      <c r="F53" s="208" t="s">
        <v>343</v>
      </c>
      <c r="G53" s="206">
        <v>1</v>
      </c>
      <c r="H53" s="206" t="s">
        <v>405</v>
      </c>
      <c r="I53" s="206" t="s">
        <v>405</v>
      </c>
      <c r="J53" s="206" t="s">
        <v>405</v>
      </c>
      <c r="K53" s="206" t="s">
        <v>405</v>
      </c>
      <c r="L53" s="243">
        <f>SUM(G53:K53)</f>
        <v>1</v>
      </c>
    </row>
    <row r="54" spans="1:13" ht="23.25" customHeight="1" x14ac:dyDescent="0.2">
      <c r="A54" s="252">
        <f>RESUMN!A54</f>
        <v>7.07</v>
      </c>
      <c r="B54" s="287" t="s">
        <v>389</v>
      </c>
      <c r="C54" s="287"/>
      <c r="D54" s="287"/>
      <c r="E54" s="287"/>
      <c r="F54" s="205"/>
      <c r="G54" s="206"/>
      <c r="H54" s="206"/>
      <c r="I54" s="206"/>
      <c r="J54" s="206"/>
      <c r="K54" s="206" t="s">
        <v>417</v>
      </c>
      <c r="L54" s="243"/>
    </row>
    <row r="55" spans="1:13" ht="15" customHeight="1" x14ac:dyDescent="0.2">
      <c r="A55" s="253" t="str">
        <f>RESUMN!A55</f>
        <v>07.07.01</v>
      </c>
      <c r="B55" s="281" t="s">
        <v>390</v>
      </c>
      <c r="C55" s="281"/>
      <c r="D55" s="281"/>
      <c r="E55" s="281"/>
      <c r="F55" s="208" t="s">
        <v>57</v>
      </c>
      <c r="G55" s="209">
        <v>39.11</v>
      </c>
      <c r="H55" s="209">
        <v>0.5</v>
      </c>
      <c r="I55" s="209">
        <v>0.65</v>
      </c>
      <c r="J55" s="209"/>
      <c r="K55" s="209">
        <f>G55*H55*I55</f>
        <v>12.710750000000001</v>
      </c>
      <c r="L55" s="243">
        <f>SUM(G55:K55)</f>
        <v>52.970749999999995</v>
      </c>
      <c r="M55" s="207">
        <v>9.610125</v>
      </c>
    </row>
    <row r="56" spans="1:13" ht="15" customHeight="1" x14ac:dyDescent="0.2">
      <c r="A56" s="253" t="str">
        <f>RESUMN!A56</f>
        <v>07.07.02</v>
      </c>
      <c r="B56" s="281" t="s">
        <v>351</v>
      </c>
      <c r="C56" s="281"/>
      <c r="D56" s="281"/>
      <c r="E56" s="281"/>
      <c r="F56" s="208" t="s">
        <v>57</v>
      </c>
      <c r="G56" s="209"/>
      <c r="H56" s="209"/>
      <c r="I56" s="209"/>
      <c r="J56" s="209"/>
      <c r="K56" s="209">
        <f>K55*90%</f>
        <v>11.439675000000001</v>
      </c>
      <c r="L56" s="243">
        <f>SUM(G56:K56)</f>
        <v>11.439675000000001</v>
      </c>
      <c r="M56" s="207">
        <v>8.6491125000000011</v>
      </c>
    </row>
    <row r="57" spans="1:13" ht="36.75" customHeight="1" x14ac:dyDescent="0.2">
      <c r="A57" s="253" t="str">
        <f>RESUMN!A57</f>
        <v>07.07.03</v>
      </c>
      <c r="B57" s="281" t="s">
        <v>352</v>
      </c>
      <c r="C57" s="281"/>
      <c r="D57" s="281"/>
      <c r="E57" s="281"/>
      <c r="F57" s="208" t="s">
        <v>57</v>
      </c>
      <c r="G57" s="209"/>
      <c r="H57" s="209"/>
      <c r="I57" s="209"/>
      <c r="J57" s="209"/>
      <c r="K57" s="209">
        <f>0.15*0.5*(K55)/1.05</f>
        <v>0.90791071428571424</v>
      </c>
      <c r="L57" s="243">
        <f>SUM(G57:K57)</f>
        <v>0.90791071428571424</v>
      </c>
      <c r="M57" s="200">
        <v>2.7457499999999997</v>
      </c>
    </row>
    <row r="58" spans="1:13" ht="15" customHeight="1" x14ac:dyDescent="0.2">
      <c r="A58" s="253" t="str">
        <f>RESUMN!A58</f>
        <v>07.07.04</v>
      </c>
      <c r="B58" s="281" t="s">
        <v>354</v>
      </c>
      <c r="C58" s="281"/>
      <c r="D58" s="281"/>
      <c r="E58" s="281"/>
      <c r="F58" s="208" t="s">
        <v>57</v>
      </c>
      <c r="G58" s="209"/>
      <c r="H58" s="209"/>
      <c r="I58" s="209"/>
      <c r="J58" s="209"/>
      <c r="K58" s="209">
        <f>(K56+K57)*20%</f>
        <v>2.4695171428571432</v>
      </c>
      <c r="L58" s="243">
        <f>SUM(G58:K58)</f>
        <v>2.4695171428571432</v>
      </c>
      <c r="M58" s="207">
        <v>2.2789725000000001</v>
      </c>
    </row>
    <row r="59" spans="1:13" ht="15" customHeight="1" x14ac:dyDescent="0.2">
      <c r="A59" s="253" t="str">
        <f>RESUMN!A59</f>
        <v>07.07.05</v>
      </c>
      <c r="B59" s="281" t="s">
        <v>355</v>
      </c>
      <c r="C59" s="281"/>
      <c r="D59" s="281"/>
      <c r="E59" s="281"/>
      <c r="F59" s="208" t="s">
        <v>57</v>
      </c>
      <c r="G59" s="209"/>
      <c r="H59" s="209"/>
      <c r="I59" s="209"/>
      <c r="J59" s="209"/>
      <c r="K59" s="209">
        <f>K58</f>
        <v>2.4695171428571432</v>
      </c>
      <c r="L59" s="243">
        <f>SUM(G59:K59)</f>
        <v>2.4695171428571432</v>
      </c>
      <c r="M59" s="207">
        <v>2.2789725000000001</v>
      </c>
    </row>
    <row r="60" spans="1:13" ht="24" customHeight="1" x14ac:dyDescent="0.2">
      <c r="A60" s="253">
        <f>RESUMN!A60</f>
        <v>7.08</v>
      </c>
      <c r="B60" s="277" t="s">
        <v>356</v>
      </c>
      <c r="C60" s="277"/>
      <c r="D60" s="277"/>
      <c r="E60" s="277"/>
      <c r="F60" s="208"/>
      <c r="G60" s="209"/>
      <c r="H60" s="209"/>
      <c r="I60" s="209"/>
      <c r="J60" s="209"/>
      <c r="K60" s="209"/>
      <c r="L60" s="243"/>
    </row>
    <row r="61" spans="1:13" ht="15" customHeight="1" x14ac:dyDescent="0.2">
      <c r="A61" s="253" t="str">
        <f>RESUMN!A61</f>
        <v>07.08.01</v>
      </c>
      <c r="B61" s="281" t="s">
        <v>391</v>
      </c>
      <c r="C61" s="281"/>
      <c r="D61" s="281"/>
      <c r="E61" s="281"/>
      <c r="F61" s="208" t="s">
        <v>343</v>
      </c>
      <c r="G61" s="209">
        <v>4</v>
      </c>
      <c r="H61" s="209"/>
      <c r="I61" s="209"/>
      <c r="J61" s="209"/>
      <c r="K61" s="209" t="s">
        <v>405</v>
      </c>
      <c r="L61" s="243">
        <f>SUM(G61:K61)</f>
        <v>4</v>
      </c>
      <c r="M61" s="207">
        <v>11</v>
      </c>
    </row>
    <row r="62" spans="1:13" ht="15" customHeight="1" x14ac:dyDescent="0.2">
      <c r="A62" s="253" t="str">
        <f>RESUMN!A62</f>
        <v>07.08.02</v>
      </c>
      <c r="B62" s="277" t="s">
        <v>400</v>
      </c>
      <c r="C62" s="277"/>
      <c r="D62" s="277"/>
      <c r="E62" s="277"/>
      <c r="F62" s="208" t="s">
        <v>343</v>
      </c>
      <c r="G62" s="209">
        <v>4</v>
      </c>
      <c r="H62" s="209"/>
      <c r="I62" s="209"/>
      <c r="J62" s="209"/>
      <c r="K62" s="209" t="s">
        <v>405</v>
      </c>
      <c r="L62" s="243">
        <f>SUM(G62:K62)</f>
        <v>4</v>
      </c>
      <c r="M62" s="207">
        <v>11</v>
      </c>
    </row>
    <row r="63" spans="1:13" ht="15" customHeight="1" x14ac:dyDescent="0.2">
      <c r="A63" s="253" t="str">
        <f>RESUMN!A63</f>
        <v>07.08.03</v>
      </c>
      <c r="B63" s="277" t="s">
        <v>357</v>
      </c>
      <c r="C63" s="277"/>
      <c r="D63" s="277"/>
      <c r="E63" s="277"/>
      <c r="F63" s="208" t="s">
        <v>155</v>
      </c>
      <c r="G63" s="209">
        <v>1</v>
      </c>
      <c r="H63" s="209"/>
      <c r="I63" s="209"/>
      <c r="J63" s="209"/>
      <c r="K63" s="209" t="s">
        <v>405</v>
      </c>
      <c r="L63" s="243">
        <f>SUM(G63:K63)</f>
        <v>1</v>
      </c>
      <c r="M63" s="207">
        <v>1</v>
      </c>
    </row>
    <row r="64" spans="1:13" ht="29.25" customHeight="1" x14ac:dyDescent="0.2">
      <c r="A64" s="252">
        <f>RESUMN!A64</f>
        <v>7.09</v>
      </c>
      <c r="B64" s="277" t="s">
        <v>358</v>
      </c>
      <c r="C64" s="277"/>
      <c r="D64" s="277"/>
      <c r="E64" s="277"/>
      <c r="F64" s="208"/>
      <c r="G64" s="209"/>
      <c r="H64" s="209"/>
      <c r="I64" s="209"/>
      <c r="J64" s="209"/>
      <c r="K64" s="209"/>
      <c r="L64" s="243"/>
    </row>
    <row r="65" spans="1:13" ht="29.25" customHeight="1" x14ac:dyDescent="0.2">
      <c r="A65" s="253" t="str">
        <f>RESUMN!A65</f>
        <v>07.09.01</v>
      </c>
      <c r="B65" s="281" t="s">
        <v>359</v>
      </c>
      <c r="C65" s="281"/>
      <c r="D65" s="281"/>
      <c r="E65" s="281"/>
      <c r="F65" s="208" t="s">
        <v>343</v>
      </c>
      <c r="G65" s="209" t="s">
        <v>405</v>
      </c>
      <c r="H65" s="209">
        <v>5</v>
      </c>
      <c r="I65" s="209">
        <v>3</v>
      </c>
      <c r="J65" s="209">
        <v>2</v>
      </c>
      <c r="K65" s="209" t="s">
        <v>405</v>
      </c>
      <c r="L65" s="243">
        <f t="shared" ref="L65:L70" si="9">SUM(G65:K65)</f>
        <v>10</v>
      </c>
      <c r="M65" s="207">
        <v>74</v>
      </c>
    </row>
    <row r="66" spans="1:13" ht="29.25" customHeight="1" x14ac:dyDescent="0.2">
      <c r="A66" s="253" t="str">
        <f>RESUMN!A66</f>
        <v>07.09.02</v>
      </c>
      <c r="B66" s="281" t="s">
        <v>360</v>
      </c>
      <c r="C66" s="281"/>
      <c r="D66" s="281"/>
      <c r="E66" s="281"/>
      <c r="F66" s="208" t="s">
        <v>343</v>
      </c>
      <c r="G66" s="209">
        <v>4</v>
      </c>
      <c r="H66" s="209" t="s">
        <v>405</v>
      </c>
      <c r="I66" s="209" t="s">
        <v>405</v>
      </c>
      <c r="J66" s="209" t="s">
        <v>405</v>
      </c>
      <c r="K66" s="209" t="s">
        <v>405</v>
      </c>
      <c r="L66" s="243">
        <f t="shared" si="9"/>
        <v>4</v>
      </c>
      <c r="M66" s="207">
        <v>33</v>
      </c>
    </row>
    <row r="67" spans="1:13" ht="29.25" customHeight="1" x14ac:dyDescent="0.2">
      <c r="A67" s="253" t="str">
        <f>RESUMN!A67</f>
        <v>07.09.03</v>
      </c>
      <c r="B67" s="281" t="s">
        <v>361</v>
      </c>
      <c r="C67" s="281"/>
      <c r="D67" s="281"/>
      <c r="E67" s="281"/>
      <c r="F67" s="208" t="s">
        <v>343</v>
      </c>
      <c r="G67" s="209">
        <v>4</v>
      </c>
      <c r="H67" s="209" t="s">
        <v>405</v>
      </c>
      <c r="I67" s="209" t="s">
        <v>405</v>
      </c>
      <c r="J67" s="209" t="s">
        <v>405</v>
      </c>
      <c r="K67" s="209" t="s">
        <v>405</v>
      </c>
      <c r="L67" s="243">
        <f t="shared" si="9"/>
        <v>4</v>
      </c>
      <c r="M67" s="207">
        <v>33</v>
      </c>
    </row>
    <row r="68" spans="1:13" ht="29.25" customHeight="1" x14ac:dyDescent="0.2">
      <c r="A68" s="253" t="str">
        <f>RESUMN!A68</f>
        <v>07.09.04</v>
      </c>
      <c r="B68" s="281" t="s">
        <v>392</v>
      </c>
      <c r="C68" s="281"/>
      <c r="D68" s="281"/>
      <c r="E68" s="281"/>
      <c r="F68" s="208" t="s">
        <v>343</v>
      </c>
      <c r="G68" s="209" t="str">
        <f>G65</f>
        <v>-</v>
      </c>
      <c r="H68" s="209">
        <f>H65</f>
        <v>5</v>
      </c>
      <c r="I68" s="209">
        <f>I65</f>
        <v>3</v>
      </c>
      <c r="J68" s="209">
        <f>J65</f>
        <v>2</v>
      </c>
      <c r="K68" s="209" t="str">
        <f>K65</f>
        <v>-</v>
      </c>
      <c r="L68" s="243">
        <f t="shared" si="9"/>
        <v>10</v>
      </c>
      <c r="M68" s="207">
        <v>74</v>
      </c>
    </row>
    <row r="69" spans="1:13" ht="29.25" customHeight="1" x14ac:dyDescent="0.2">
      <c r="A69" s="253" t="str">
        <f>RESUMN!A69</f>
        <v>07.09.05</v>
      </c>
      <c r="B69" s="281" t="s">
        <v>393</v>
      </c>
      <c r="C69" s="281"/>
      <c r="D69" s="281"/>
      <c r="E69" s="281"/>
      <c r="F69" s="208" t="s">
        <v>343</v>
      </c>
      <c r="G69" s="209">
        <f t="shared" ref="G69:K70" si="10">G66</f>
        <v>4</v>
      </c>
      <c r="H69" s="209" t="str">
        <f t="shared" si="10"/>
        <v>-</v>
      </c>
      <c r="I69" s="209" t="str">
        <f t="shared" si="10"/>
        <v>-</v>
      </c>
      <c r="J69" s="209" t="str">
        <f t="shared" si="10"/>
        <v>-</v>
      </c>
      <c r="K69" s="209" t="str">
        <f t="shared" si="10"/>
        <v>-</v>
      </c>
      <c r="L69" s="243">
        <f t="shared" si="9"/>
        <v>4</v>
      </c>
      <c r="M69" s="207">
        <v>33</v>
      </c>
    </row>
    <row r="70" spans="1:13" ht="29.25" customHeight="1" x14ac:dyDescent="0.2">
      <c r="A70" s="253" t="str">
        <f>RESUMN!A70</f>
        <v>07.09.06</v>
      </c>
      <c r="B70" s="281" t="s">
        <v>362</v>
      </c>
      <c r="C70" s="281"/>
      <c r="D70" s="281"/>
      <c r="E70" s="281"/>
      <c r="F70" s="208" t="s">
        <v>343</v>
      </c>
      <c r="G70" s="209">
        <f t="shared" si="10"/>
        <v>4</v>
      </c>
      <c r="H70" s="209" t="str">
        <f t="shared" si="10"/>
        <v>-</v>
      </c>
      <c r="I70" s="209" t="str">
        <f t="shared" si="10"/>
        <v>-</v>
      </c>
      <c r="J70" s="209" t="str">
        <f t="shared" si="10"/>
        <v>-</v>
      </c>
      <c r="K70" s="209" t="str">
        <f t="shared" si="10"/>
        <v>-</v>
      </c>
      <c r="L70" s="243">
        <f t="shared" si="9"/>
        <v>4</v>
      </c>
      <c r="M70" s="207">
        <v>33</v>
      </c>
    </row>
    <row r="71" spans="1:13" ht="29.25" customHeight="1" x14ac:dyDescent="0.2">
      <c r="A71" s="252">
        <f>RESUMN!A71</f>
        <v>7.1</v>
      </c>
      <c r="B71" s="277" t="s">
        <v>363</v>
      </c>
      <c r="C71" s="277"/>
      <c r="D71" s="277"/>
      <c r="E71" s="277"/>
      <c r="F71" s="208"/>
      <c r="G71" s="209"/>
      <c r="H71" s="209"/>
      <c r="I71" s="209"/>
      <c r="J71" s="209"/>
      <c r="K71" s="209"/>
      <c r="L71" s="243" t="s">
        <v>387</v>
      </c>
    </row>
    <row r="72" spans="1:13" s="218" customFormat="1" ht="29.25" customHeight="1" x14ac:dyDescent="0.2">
      <c r="A72" s="253" t="str">
        <f>RESUMN!A72</f>
        <v>07.10.01</v>
      </c>
      <c r="B72" s="282" t="s">
        <v>411</v>
      </c>
      <c r="C72" s="283"/>
      <c r="D72" s="283"/>
      <c r="E72" s="284"/>
      <c r="F72" s="215" t="s">
        <v>17</v>
      </c>
      <c r="G72" s="216">
        <v>10.26</v>
      </c>
      <c r="H72" s="216" t="s">
        <v>405</v>
      </c>
      <c r="I72" s="216"/>
      <c r="J72" s="216"/>
      <c r="K72" s="216" t="s">
        <v>405</v>
      </c>
      <c r="L72" s="240">
        <f>SUM(G72:K72)</f>
        <v>10.26</v>
      </c>
      <c r="M72" s="217"/>
    </row>
    <row r="73" spans="1:13" s="218" customFormat="1" ht="30.75" customHeight="1" x14ac:dyDescent="0.2">
      <c r="A73" s="253" t="str">
        <f>RESUMN!A73</f>
        <v>07.10.02</v>
      </c>
      <c r="B73" s="282" t="s">
        <v>412</v>
      </c>
      <c r="C73" s="283"/>
      <c r="D73" s="283"/>
      <c r="E73" s="284"/>
      <c r="F73" s="215" t="s">
        <v>17</v>
      </c>
      <c r="G73" s="216">
        <v>152.55999999999997</v>
      </c>
      <c r="H73" s="216">
        <v>157.80999999999997</v>
      </c>
      <c r="I73" s="216"/>
      <c r="J73" s="216"/>
      <c r="K73" s="216" t="s">
        <v>405</v>
      </c>
      <c r="L73" s="240">
        <f>SUM(G73:K73)</f>
        <v>310.36999999999995</v>
      </c>
      <c r="M73" s="217"/>
    </row>
    <row r="74" spans="1:13" s="218" customFormat="1" ht="30.75" customHeight="1" x14ac:dyDescent="0.2">
      <c r="A74" s="253" t="str">
        <f>RESUMN!A74</f>
        <v>07.10.03</v>
      </c>
      <c r="B74" s="285" t="s">
        <v>413</v>
      </c>
      <c r="C74" s="285"/>
      <c r="D74" s="285"/>
      <c r="E74" s="285"/>
      <c r="F74" s="215" t="s">
        <v>17</v>
      </c>
      <c r="G74" s="216" t="s">
        <v>405</v>
      </c>
      <c r="H74" s="216">
        <v>187.38999999999996</v>
      </c>
      <c r="I74" s="216"/>
      <c r="J74" s="216"/>
      <c r="K74" s="216" t="s">
        <v>405</v>
      </c>
      <c r="L74" s="240">
        <f>SUM(G74:K74)</f>
        <v>187.38999999999996</v>
      </c>
      <c r="M74" s="217"/>
    </row>
    <row r="75" spans="1:13" s="218" customFormat="1" ht="32.25" customHeight="1" x14ac:dyDescent="0.2">
      <c r="A75" s="253" t="str">
        <f>RESUMN!A75</f>
        <v>07.10.04</v>
      </c>
      <c r="B75" s="286" t="s">
        <v>353</v>
      </c>
      <c r="C75" s="286"/>
      <c r="D75" s="286"/>
      <c r="E75" s="286"/>
      <c r="F75" s="215" t="s">
        <v>17</v>
      </c>
      <c r="G75" s="216">
        <f>(G72+G73)/2</f>
        <v>81.409999999999982</v>
      </c>
      <c r="H75" s="216">
        <f>(H73+H74)/2</f>
        <v>172.59999999999997</v>
      </c>
      <c r="I75" s="216"/>
      <c r="J75" s="216"/>
      <c r="K75" s="216" t="str">
        <f>K73</f>
        <v>-</v>
      </c>
      <c r="L75" s="240">
        <f>SUM(G75:K75)</f>
        <v>254.00999999999993</v>
      </c>
      <c r="M75" s="217"/>
    </row>
    <row r="76" spans="1:13" ht="18" customHeight="1" x14ac:dyDescent="0.2">
      <c r="A76" s="253">
        <f>RESUMN!A76</f>
        <v>7.11</v>
      </c>
      <c r="B76" s="277" t="s">
        <v>364</v>
      </c>
      <c r="C76" s="277"/>
      <c r="D76" s="277"/>
      <c r="E76" s="277"/>
      <c r="F76" s="208"/>
      <c r="G76" s="209"/>
      <c r="H76" s="209">
        <f>(H74+H75)/2</f>
        <v>179.99499999999995</v>
      </c>
      <c r="I76" s="209"/>
      <c r="J76" s="209"/>
      <c r="K76" s="209" t="s">
        <v>417</v>
      </c>
      <c r="L76" s="243"/>
    </row>
    <row r="77" spans="1:13" ht="33" customHeight="1" x14ac:dyDescent="0.2">
      <c r="A77" s="254" t="str">
        <f>RESUMN!A77</f>
        <v>07.11.01</v>
      </c>
      <c r="B77" s="281" t="s">
        <v>365</v>
      </c>
      <c r="C77" s="281"/>
      <c r="D77" s="281"/>
      <c r="E77" s="281"/>
      <c r="F77" s="208" t="s">
        <v>57</v>
      </c>
      <c r="G77" s="209">
        <v>2</v>
      </c>
      <c r="H77" s="209">
        <v>0.5</v>
      </c>
      <c r="I77" s="209">
        <v>0.65</v>
      </c>
      <c r="J77" s="209"/>
      <c r="K77" s="209">
        <f>G77*H77*I77</f>
        <v>0.65</v>
      </c>
      <c r="L77" s="243">
        <f>K77</f>
        <v>0.65</v>
      </c>
      <c r="M77" s="207">
        <v>21</v>
      </c>
    </row>
    <row r="78" spans="1:13" ht="15" customHeight="1" x14ac:dyDescent="0.2">
      <c r="A78" s="254" t="str">
        <f>RESUMN!A78</f>
        <v>07.11.02</v>
      </c>
      <c r="B78" s="281" t="s">
        <v>354</v>
      </c>
      <c r="C78" s="281"/>
      <c r="D78" s="281"/>
      <c r="E78" s="281"/>
      <c r="F78" s="208" t="s">
        <v>57</v>
      </c>
      <c r="G78" s="209"/>
      <c r="H78" s="209"/>
      <c r="I78" s="209"/>
      <c r="J78" s="209"/>
      <c r="K78" s="209">
        <f>K77*20%</f>
        <v>0.13</v>
      </c>
      <c r="L78" s="243">
        <f>SUM(G78:K78)</f>
        <v>0.13</v>
      </c>
      <c r="M78" s="207">
        <v>4.2</v>
      </c>
    </row>
    <row r="79" spans="1:13" ht="15" customHeight="1" x14ac:dyDescent="0.2">
      <c r="A79" s="254" t="str">
        <f>RESUMN!A79</f>
        <v>07.11.03</v>
      </c>
      <c r="B79" s="281" t="s">
        <v>366</v>
      </c>
      <c r="C79" s="281"/>
      <c r="D79" s="281"/>
      <c r="E79" s="281"/>
      <c r="F79" s="208" t="s">
        <v>343</v>
      </c>
      <c r="G79" s="209">
        <v>2</v>
      </c>
      <c r="H79" s="209"/>
      <c r="I79" s="209"/>
      <c r="J79" s="209"/>
      <c r="K79" s="209"/>
      <c r="L79" s="243">
        <f>SUM(G79:K79)</f>
        <v>2</v>
      </c>
      <c r="M79" s="207">
        <v>21</v>
      </c>
    </row>
    <row r="80" spans="1:13" ht="15" customHeight="1" x14ac:dyDescent="0.2">
      <c r="A80" s="253">
        <f>RESUMN!A80</f>
        <v>7.12</v>
      </c>
      <c r="B80" s="277" t="s">
        <v>374</v>
      </c>
      <c r="C80" s="277"/>
      <c r="D80" s="277"/>
      <c r="E80" s="277"/>
      <c r="F80" s="208"/>
      <c r="G80" s="209"/>
      <c r="H80" s="209"/>
      <c r="I80" s="209"/>
      <c r="J80" s="209"/>
      <c r="K80" s="209"/>
      <c r="L80" s="243"/>
    </row>
    <row r="81" spans="1:13" ht="15" customHeight="1" x14ac:dyDescent="0.2">
      <c r="A81" s="254" t="str">
        <f>RESUMN!A81</f>
        <v>07.12.01</v>
      </c>
      <c r="B81" s="281" t="s">
        <v>394</v>
      </c>
      <c r="C81" s="281"/>
      <c r="D81" s="281"/>
      <c r="E81" s="281"/>
      <c r="F81" s="208" t="s">
        <v>155</v>
      </c>
      <c r="G81" s="209">
        <v>1</v>
      </c>
      <c r="H81" s="209"/>
      <c r="I81" s="209"/>
      <c r="J81" s="209"/>
      <c r="K81" s="209"/>
      <c r="L81" s="243">
        <f>SUM(G81:K81)</f>
        <v>1</v>
      </c>
      <c r="M81" s="207">
        <v>3</v>
      </c>
    </row>
    <row r="82" spans="1:13" ht="15" customHeight="1" x14ac:dyDescent="0.2">
      <c r="A82" s="253">
        <f>RESUMN!A82</f>
        <v>7.13</v>
      </c>
      <c r="B82" s="277" t="s">
        <v>375</v>
      </c>
      <c r="C82" s="277"/>
      <c r="D82" s="277"/>
      <c r="E82" s="277"/>
      <c r="F82" s="208"/>
      <c r="G82" s="209"/>
      <c r="H82" s="209"/>
      <c r="I82" s="209"/>
      <c r="J82" s="209"/>
      <c r="K82" s="209"/>
      <c r="L82" s="243"/>
    </row>
    <row r="83" spans="1:13" ht="29.25" customHeight="1" x14ac:dyDescent="0.2">
      <c r="A83" s="254" t="str">
        <f>RESUMN!A83</f>
        <v>07.13.01</v>
      </c>
      <c r="B83" s="281" t="s">
        <v>376</v>
      </c>
      <c r="C83" s="281"/>
      <c r="D83" s="281"/>
      <c r="E83" s="281"/>
      <c r="F83" s="208" t="s">
        <v>155</v>
      </c>
      <c r="G83" s="209"/>
      <c r="H83" s="209"/>
      <c r="I83" s="209">
        <v>1</v>
      </c>
      <c r="J83" s="209"/>
      <c r="K83" s="209"/>
      <c r="L83" s="243">
        <f>SUM(G83:K83)</f>
        <v>1</v>
      </c>
      <c r="M83" s="207">
        <v>3</v>
      </c>
    </row>
    <row r="84" spans="1:13" ht="15" customHeight="1" x14ac:dyDescent="0.2">
      <c r="A84" s="254" t="str">
        <f>RESUMN!A84</f>
        <v>07.13.02</v>
      </c>
      <c r="B84" s="281" t="s">
        <v>377</v>
      </c>
      <c r="C84" s="281"/>
      <c r="D84" s="281"/>
      <c r="E84" s="281"/>
      <c r="F84" s="208" t="s">
        <v>155</v>
      </c>
      <c r="G84" s="209"/>
      <c r="H84" s="209"/>
      <c r="I84" s="209">
        <v>1</v>
      </c>
      <c r="J84" s="209"/>
      <c r="K84" s="209"/>
      <c r="L84" s="243">
        <f>SUM(G84:K84)</f>
        <v>1</v>
      </c>
      <c r="M84" s="207">
        <v>3</v>
      </c>
    </row>
    <row r="85" spans="1:13" ht="38.25" customHeight="1" thickBot="1" x14ac:dyDescent="0.25">
      <c r="A85" s="255" t="str">
        <f>RESUMN!A85</f>
        <v>07.13.03</v>
      </c>
      <c r="B85" s="280" t="s">
        <v>401</v>
      </c>
      <c r="C85" s="280"/>
      <c r="D85" s="280"/>
      <c r="E85" s="280"/>
      <c r="F85" s="249" t="s">
        <v>155</v>
      </c>
      <c r="G85" s="250">
        <v>1</v>
      </c>
      <c r="H85" s="250"/>
      <c r="I85" s="250"/>
      <c r="J85" s="250"/>
      <c r="K85" s="250"/>
      <c r="L85" s="256">
        <f>SUM(G85:K85)</f>
        <v>1</v>
      </c>
      <c r="M85" s="207">
        <v>3</v>
      </c>
    </row>
    <row r="86" spans="1:13" ht="38.25" customHeight="1" x14ac:dyDescent="0.2">
      <c r="A86" s="236"/>
      <c r="B86" s="213"/>
      <c r="C86" s="213"/>
      <c r="D86" s="213"/>
      <c r="E86" s="213"/>
      <c r="F86" s="214"/>
      <c r="G86" s="213"/>
      <c r="K86" s="213"/>
      <c r="L86" s="213"/>
    </row>
    <row r="87" spans="1:13" ht="38.25" customHeight="1" x14ac:dyDescent="0.2">
      <c r="A87" s="236"/>
      <c r="B87" s="213"/>
      <c r="C87" s="213"/>
      <c r="D87" s="213"/>
      <c r="E87" s="213"/>
      <c r="F87" s="214"/>
      <c r="G87" s="213"/>
      <c r="K87" s="213"/>
      <c r="L87" s="213"/>
    </row>
    <row r="88" spans="1:13" ht="18.75" customHeight="1" x14ac:dyDescent="0.2">
      <c r="A88" s="236"/>
      <c r="B88" s="213"/>
      <c r="C88" s="213"/>
      <c r="D88" s="213"/>
      <c r="E88" s="213"/>
      <c r="F88" s="214"/>
      <c r="G88" s="213"/>
      <c r="K88" s="213"/>
      <c r="L88" s="213"/>
    </row>
    <row r="89" spans="1:13" ht="19.5" customHeight="1" x14ac:dyDescent="0.2">
      <c r="A89" s="236"/>
      <c r="B89" s="213"/>
      <c r="C89" s="213"/>
      <c r="D89" s="213"/>
      <c r="E89" s="213"/>
      <c r="F89" s="214"/>
      <c r="G89" s="213"/>
      <c r="K89" s="213"/>
      <c r="L89" s="213"/>
    </row>
    <row r="90" spans="1:13" ht="19.5" customHeight="1" x14ac:dyDescent="0.2">
      <c r="A90" s="236"/>
      <c r="B90" s="213"/>
      <c r="C90" s="213"/>
      <c r="D90" s="213"/>
      <c r="E90" s="213"/>
      <c r="F90" s="214"/>
      <c r="G90" s="213"/>
      <c r="K90" s="213"/>
      <c r="L90" s="213"/>
    </row>
    <row r="91" spans="1:13" ht="20.25" customHeight="1" x14ac:dyDescent="0.2">
      <c r="A91" s="236"/>
      <c r="B91" s="213"/>
      <c r="C91" s="213"/>
      <c r="D91" s="213"/>
      <c r="E91" s="213"/>
      <c r="F91" s="214"/>
      <c r="G91" s="213"/>
      <c r="K91" s="213"/>
      <c r="L91" s="213"/>
    </row>
    <row r="92" spans="1:13" ht="18.75" customHeight="1" x14ac:dyDescent="0.2">
      <c r="A92" s="212"/>
      <c r="B92" s="213"/>
      <c r="C92" s="213"/>
      <c r="D92" s="213"/>
      <c r="E92" s="213"/>
      <c r="F92" s="214"/>
      <c r="G92" s="213"/>
      <c r="K92" s="213"/>
      <c r="L92" s="213"/>
    </row>
    <row r="93" spans="1:13" ht="19.5" customHeight="1" x14ac:dyDescent="0.2">
      <c r="A93" s="212"/>
      <c r="B93" s="213"/>
      <c r="C93" s="213"/>
      <c r="D93" s="213"/>
      <c r="E93" s="213"/>
      <c r="F93" s="214"/>
      <c r="G93" s="213"/>
      <c r="K93" s="213"/>
      <c r="L93" s="213"/>
    </row>
    <row r="94" spans="1:13" ht="21" customHeight="1" x14ac:dyDescent="0.2">
      <c r="A94" s="212"/>
      <c r="B94" s="213"/>
      <c r="C94" s="213"/>
      <c r="D94" s="213"/>
      <c r="E94" s="213"/>
      <c r="F94" s="214"/>
      <c r="G94" s="213"/>
      <c r="K94" s="213"/>
      <c r="L94" s="213"/>
    </row>
    <row r="95" spans="1:13" x14ac:dyDescent="0.2">
      <c r="A95" s="212"/>
      <c r="B95" s="213"/>
      <c r="C95" s="213"/>
      <c r="D95" s="213"/>
      <c r="E95" s="213"/>
      <c r="F95" s="214"/>
      <c r="G95" s="213"/>
      <c r="K95" s="213"/>
      <c r="L95" s="213"/>
    </row>
    <row r="111" spans="6:16" s="202" customFormat="1" x14ac:dyDescent="0.2">
      <c r="F111" s="203"/>
      <c r="H111" s="213"/>
      <c r="I111" s="213"/>
      <c r="J111" s="213"/>
      <c r="M111" s="200"/>
      <c r="N111" s="200"/>
      <c r="O111" s="200"/>
      <c r="P111" s="200"/>
    </row>
    <row r="112" spans="6:16" s="202" customFormat="1" x14ac:dyDescent="0.2">
      <c r="F112" s="203"/>
      <c r="H112" s="213"/>
      <c r="I112" s="213"/>
      <c r="J112" s="213"/>
      <c r="M112" s="200"/>
      <c r="N112" s="200"/>
      <c r="O112" s="200"/>
      <c r="P112" s="200"/>
    </row>
    <row r="113" spans="6:16" s="202" customFormat="1" x14ac:dyDescent="0.2">
      <c r="F113" s="203"/>
      <c r="H113" s="213"/>
      <c r="I113" s="213"/>
      <c r="J113" s="213"/>
      <c r="M113" s="200"/>
      <c r="N113" s="200"/>
      <c r="O113" s="200"/>
      <c r="P113" s="200"/>
    </row>
    <row r="114" spans="6:16" s="202" customFormat="1" x14ac:dyDescent="0.2">
      <c r="F114" s="203"/>
      <c r="H114" s="213"/>
      <c r="I114" s="213"/>
      <c r="J114" s="213"/>
      <c r="M114" s="200"/>
      <c r="N114" s="200"/>
      <c r="O114" s="200"/>
      <c r="P114" s="200"/>
    </row>
    <row r="115" spans="6:16" s="202" customFormat="1" x14ac:dyDescent="0.2">
      <c r="F115" s="203"/>
      <c r="H115" s="213"/>
      <c r="I115" s="213"/>
      <c r="J115" s="213"/>
      <c r="M115" s="200"/>
      <c r="N115" s="200"/>
      <c r="O115" s="200"/>
      <c r="P115" s="200"/>
    </row>
    <row r="116" spans="6:16" s="202" customFormat="1" x14ac:dyDescent="0.2">
      <c r="F116" s="203"/>
      <c r="H116" s="213"/>
      <c r="I116" s="213"/>
      <c r="J116" s="213"/>
      <c r="M116" s="200"/>
      <c r="N116" s="200"/>
      <c r="O116" s="200"/>
      <c r="P116" s="200"/>
    </row>
    <row r="117" spans="6:16" s="202" customFormat="1" x14ac:dyDescent="0.2">
      <c r="F117" s="203"/>
      <c r="H117" s="213"/>
      <c r="I117" s="213"/>
      <c r="J117" s="213"/>
      <c r="M117" s="200"/>
      <c r="N117" s="200"/>
      <c r="O117" s="200"/>
      <c r="P117" s="200"/>
    </row>
    <row r="118" spans="6:16" s="202" customFormat="1" x14ac:dyDescent="0.2">
      <c r="F118" s="203"/>
      <c r="H118" s="213"/>
      <c r="I118" s="213"/>
      <c r="J118" s="213"/>
      <c r="M118" s="200"/>
      <c r="N118" s="200"/>
      <c r="O118" s="200"/>
      <c r="P118" s="200"/>
    </row>
    <row r="119" spans="6:16" s="202" customFormat="1" x14ac:dyDescent="0.2">
      <c r="F119" s="203"/>
      <c r="H119" s="213"/>
      <c r="I119" s="213"/>
      <c r="J119" s="213"/>
      <c r="M119" s="200"/>
      <c r="N119" s="200"/>
      <c r="O119" s="200"/>
      <c r="P119" s="200"/>
    </row>
    <row r="120" spans="6:16" s="202" customFormat="1" x14ac:dyDescent="0.2">
      <c r="F120" s="203"/>
      <c r="H120" s="213"/>
      <c r="I120" s="213"/>
      <c r="J120" s="213"/>
      <c r="M120" s="200"/>
      <c r="N120" s="200"/>
      <c r="O120" s="200"/>
      <c r="P120" s="200"/>
    </row>
    <row r="121" spans="6:16" s="202" customFormat="1" x14ac:dyDescent="0.2">
      <c r="F121" s="203"/>
      <c r="H121" s="213"/>
      <c r="I121" s="213"/>
      <c r="J121" s="213"/>
      <c r="M121" s="200"/>
      <c r="N121" s="200"/>
      <c r="O121" s="200"/>
      <c r="P121" s="200"/>
    </row>
    <row r="122" spans="6:16" s="202" customFormat="1" x14ac:dyDescent="0.2">
      <c r="F122" s="203"/>
      <c r="H122" s="213"/>
      <c r="I122" s="213"/>
      <c r="J122" s="213"/>
      <c r="M122" s="200"/>
      <c r="N122" s="200"/>
      <c r="O122" s="200"/>
      <c r="P122" s="200"/>
    </row>
    <row r="123" spans="6:16" s="202" customFormat="1" x14ac:dyDescent="0.2">
      <c r="F123" s="203"/>
      <c r="H123" s="213"/>
      <c r="I123" s="213"/>
      <c r="J123" s="213"/>
      <c r="M123" s="200"/>
      <c r="N123" s="200"/>
      <c r="O123" s="200"/>
      <c r="P123" s="200"/>
    </row>
    <row r="124" spans="6:16" s="202" customFormat="1" x14ac:dyDescent="0.2">
      <c r="F124" s="203"/>
      <c r="H124" s="213"/>
      <c r="I124" s="213"/>
      <c r="J124" s="213"/>
      <c r="M124" s="200"/>
      <c r="N124" s="200"/>
      <c r="O124" s="200"/>
      <c r="P124" s="200"/>
    </row>
  </sheetData>
  <mergeCells count="93">
    <mergeCell ref="B23:E23"/>
    <mergeCell ref="B26:E26"/>
    <mergeCell ref="B37:D37"/>
    <mergeCell ref="A1:A2"/>
    <mergeCell ref="B1:E2"/>
    <mergeCell ref="B19:E19"/>
    <mergeCell ref="B5:E5"/>
    <mergeCell ref="B8:E8"/>
    <mergeCell ref="B14:E14"/>
    <mergeCell ref="B16:E16"/>
    <mergeCell ref="B17:E17"/>
    <mergeCell ref="B9:E9"/>
    <mergeCell ref="B10:E10"/>
    <mergeCell ref="L1:L2"/>
    <mergeCell ref="H1:H2"/>
    <mergeCell ref="B7:E7"/>
    <mergeCell ref="B6:E6"/>
    <mergeCell ref="K1:K2"/>
    <mergeCell ref="I1:I2"/>
    <mergeCell ref="B3:E3"/>
    <mergeCell ref="B4:E4"/>
    <mergeCell ref="J1:J2"/>
    <mergeCell ref="F1:F2"/>
    <mergeCell ref="G1:G2"/>
    <mergeCell ref="B56:E56"/>
    <mergeCell ref="B49:E49"/>
    <mergeCell ref="B39:E39"/>
    <mergeCell ref="B28:E28"/>
    <mergeCell ref="B31:E31"/>
    <mergeCell ref="B32:E32"/>
    <mergeCell ref="B34:E34"/>
    <mergeCell ref="B40:E40"/>
    <mergeCell ref="B46:E46"/>
    <mergeCell ref="B42:E42"/>
    <mergeCell ref="B43:E43"/>
    <mergeCell ref="B44:E44"/>
    <mergeCell ref="B45:E45"/>
    <mergeCell ref="B33:E33"/>
    <mergeCell ref="B30:E30"/>
    <mergeCell ref="B41:D41"/>
    <mergeCell ref="B50:D50"/>
    <mergeCell ref="B54:E54"/>
    <mergeCell ref="B51:D51"/>
    <mergeCell ref="B52:D52"/>
    <mergeCell ref="B55:E55"/>
    <mergeCell ref="B65:E65"/>
    <mergeCell ref="B70:E70"/>
    <mergeCell ref="B57:E57"/>
    <mergeCell ref="B58:E58"/>
    <mergeCell ref="B59:E59"/>
    <mergeCell ref="B60:E60"/>
    <mergeCell ref="B61:E61"/>
    <mergeCell ref="B62:E62"/>
    <mergeCell ref="B63:E63"/>
    <mergeCell ref="B64:E64"/>
    <mergeCell ref="B69:E69"/>
    <mergeCell ref="B72:E72"/>
    <mergeCell ref="B74:E74"/>
    <mergeCell ref="B75:E75"/>
    <mergeCell ref="B82:E82"/>
    <mergeCell ref="B71:E71"/>
    <mergeCell ref="B48:D48"/>
    <mergeCell ref="B85:E85"/>
    <mergeCell ref="B35:E35"/>
    <mergeCell ref="B73:E73"/>
    <mergeCell ref="B77:E77"/>
    <mergeCell ref="B78:E78"/>
    <mergeCell ref="B79:E79"/>
    <mergeCell ref="B80:E80"/>
    <mergeCell ref="B66:E66"/>
    <mergeCell ref="B67:E67"/>
    <mergeCell ref="B68:E68"/>
    <mergeCell ref="B81:E81"/>
    <mergeCell ref="B53:D53"/>
    <mergeCell ref="B76:E76"/>
    <mergeCell ref="B83:E83"/>
    <mergeCell ref="B84:E84"/>
    <mergeCell ref="V7:V8"/>
    <mergeCell ref="B11:D11"/>
    <mergeCell ref="B25:D25"/>
    <mergeCell ref="B36:D36"/>
    <mergeCell ref="B47:E47"/>
    <mergeCell ref="B38:E38"/>
    <mergeCell ref="B24:E24"/>
    <mergeCell ref="B12:E12"/>
    <mergeCell ref="B13:E13"/>
    <mergeCell ref="B15:E15"/>
    <mergeCell ref="B27:E27"/>
    <mergeCell ref="B29:E29"/>
    <mergeCell ref="B20:E20"/>
    <mergeCell ref="B18:E18"/>
    <mergeCell ref="B21:E21"/>
    <mergeCell ref="B22:E22"/>
  </mergeCells>
  <pageMargins left="0.70866141732283472" right="0.70866141732283472" top="1.1811023622047245" bottom="0.74803149606299213" header="0.31496062992125984" footer="0.31496062992125984"/>
  <pageSetup paperSize="9" scale="62" fitToHeight="0" orientation="portrait" r:id="rId1"/>
  <rowBreaks count="2" manualBreakCount="2">
    <brk id="31" max="11" man="1"/>
    <brk id="7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Q128"/>
  <sheetViews>
    <sheetView view="pageBreakPreview" zoomScaleNormal="100" zoomScaleSheetLayoutView="100" workbookViewId="0">
      <pane xSplit="6" ySplit="9" topLeftCell="G106" activePane="bottomRight" state="frozen"/>
      <selection activeCell="C24" sqref="C24:F24"/>
      <selection pane="topRight" activeCell="C24" sqref="C24:F24"/>
      <selection pane="bottomLeft" activeCell="C24" sqref="C24:F24"/>
      <selection pane="bottomRight" activeCell="A113" sqref="A113:IV113"/>
    </sheetView>
  </sheetViews>
  <sheetFormatPr baseColWidth="10" defaultRowHeight="12.75" x14ac:dyDescent="0.2"/>
  <cols>
    <col min="1" max="1" width="11.140625" style="1" customWidth="1"/>
    <col min="2" max="3" width="28.42578125" style="1" customWidth="1"/>
    <col min="4" max="4" width="15.85546875" style="1" customWidth="1"/>
    <col min="5" max="5" width="9.7109375" style="1" customWidth="1"/>
    <col min="6" max="6" width="5.85546875" style="1" bestFit="1" customWidth="1"/>
    <col min="7" max="7" width="10.7109375" style="1" customWidth="1"/>
    <col min="8" max="8" width="12.5703125" style="1" customWidth="1"/>
    <col min="9" max="9" width="10.7109375" style="1" customWidth="1"/>
    <col min="10" max="10" width="13.5703125" style="1" customWidth="1"/>
    <col min="11" max="15" width="10.7109375" style="1" customWidth="1"/>
    <col min="16" max="16" width="13" style="1" customWidth="1"/>
    <col min="17" max="16384" width="11.42578125" style="1"/>
  </cols>
  <sheetData>
    <row r="1" spans="1:17" s="57" customFormat="1" ht="22.5" x14ac:dyDescent="0.2">
      <c r="A1" s="259" t="s">
        <v>46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7" s="57" customFormat="1" ht="12.75" customHeight="1" x14ac:dyDescent="0.2"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s="57" customFormat="1" ht="29.25" customHeight="1" x14ac:dyDescent="0.2">
      <c r="A3" s="59" t="s">
        <v>47</v>
      </c>
      <c r="B3" s="58"/>
      <c r="C3" s="258" t="str">
        <f>+'RES-GENERAL'!C3:I3</f>
        <v>“MEJORAMIENTO DEL SERVICIO EDUCATIVO DE NIVEL SECUNDARIO DE LA INSTITUCIÓN EDUCATIVA ANTENOR ORREGO”, DEL DISTRITO LAREDO - TRUJILLO - LA LIBERTAD"</v>
      </c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58"/>
    </row>
    <row r="4" spans="1:17" s="57" customFormat="1" ht="15.75" x14ac:dyDescent="0.25">
      <c r="A4" s="59" t="s">
        <v>48</v>
      </c>
      <c r="C4" s="59" t="s">
        <v>59</v>
      </c>
      <c r="F4" s="60"/>
      <c r="G4" s="60"/>
      <c r="P4" s="60"/>
    </row>
    <row r="5" spans="1:17" s="57" customFormat="1" ht="15.75" x14ac:dyDescent="0.25">
      <c r="A5" s="59" t="s">
        <v>49</v>
      </c>
      <c r="C5" s="59" t="s">
        <v>50</v>
      </c>
      <c r="F5" s="61"/>
      <c r="G5" s="61"/>
      <c r="H5" s="62"/>
      <c r="I5" s="62"/>
      <c r="P5" s="60"/>
    </row>
    <row r="6" spans="1:17" s="57" customFormat="1" ht="15.75" x14ac:dyDescent="0.25">
      <c r="A6" s="59" t="s">
        <v>11</v>
      </c>
      <c r="C6" s="59" t="s">
        <v>197</v>
      </c>
      <c r="F6" s="60"/>
      <c r="G6" s="60"/>
      <c r="P6" s="60"/>
    </row>
    <row r="7" spans="1:17" s="57" customFormat="1" ht="16.5" thickBot="1" x14ac:dyDescent="0.3">
      <c r="F7" s="60"/>
      <c r="G7" s="60"/>
      <c r="P7" s="60"/>
    </row>
    <row r="8" spans="1:17" s="57" customFormat="1" ht="15.75" x14ac:dyDescent="0.2">
      <c r="A8" s="82" t="s">
        <v>12</v>
      </c>
      <c r="B8" s="257" t="s">
        <v>1</v>
      </c>
      <c r="C8" s="257"/>
      <c r="D8" s="257"/>
      <c r="E8" s="257"/>
      <c r="F8" s="83" t="s">
        <v>13</v>
      </c>
      <c r="G8" s="83" t="s">
        <v>14</v>
      </c>
      <c r="H8" s="83" t="s">
        <v>14</v>
      </c>
      <c r="I8" s="83" t="s">
        <v>14</v>
      </c>
      <c r="J8" s="83" t="s">
        <v>14</v>
      </c>
      <c r="K8" s="83" t="s">
        <v>14</v>
      </c>
      <c r="L8" s="83" t="s">
        <v>14</v>
      </c>
      <c r="M8" s="83" t="s">
        <v>14</v>
      </c>
      <c r="N8" s="83" t="s">
        <v>14</v>
      </c>
      <c r="O8" s="83" t="s">
        <v>14</v>
      </c>
      <c r="P8" s="84" t="s">
        <v>14</v>
      </c>
    </row>
    <row r="9" spans="1:17" s="63" customFormat="1" ht="16.5" thickBot="1" x14ac:dyDescent="0.3">
      <c r="A9" s="85"/>
      <c r="B9" s="86"/>
      <c r="C9" s="64"/>
      <c r="D9" s="64"/>
      <c r="E9" s="87"/>
      <c r="F9" s="88"/>
      <c r="G9" s="89" t="s">
        <v>157</v>
      </c>
      <c r="H9" s="89" t="s">
        <v>278</v>
      </c>
      <c r="I9" s="89" t="s">
        <v>158</v>
      </c>
      <c r="J9" s="89" t="s">
        <v>279</v>
      </c>
      <c r="K9" s="89" t="s">
        <v>211</v>
      </c>
      <c r="L9" s="89" t="s">
        <v>280</v>
      </c>
      <c r="M9" s="89" t="s">
        <v>281</v>
      </c>
      <c r="N9" s="89" t="s">
        <v>159</v>
      </c>
      <c r="O9" s="89" t="s">
        <v>160</v>
      </c>
      <c r="P9" s="90" t="s">
        <v>37</v>
      </c>
    </row>
    <row r="10" spans="1:17" ht="6" customHeight="1" x14ac:dyDescent="0.2">
      <c r="A10" s="67"/>
      <c r="B10" s="65"/>
      <c r="C10" s="2"/>
      <c r="D10" s="2"/>
      <c r="E10" s="3"/>
      <c r="F10" s="2"/>
      <c r="G10" s="4"/>
      <c r="H10" s="4"/>
      <c r="I10" s="2"/>
      <c r="J10" s="4"/>
      <c r="K10" s="4"/>
      <c r="L10" s="4"/>
      <c r="M10" s="4"/>
      <c r="N10" s="4"/>
      <c r="O10" s="4"/>
      <c r="P10" s="66"/>
    </row>
    <row r="11" spans="1:17" ht="14.25" x14ac:dyDescent="0.2">
      <c r="A11" s="117" t="s">
        <v>19</v>
      </c>
      <c r="B11" s="118" t="s">
        <v>59</v>
      </c>
      <c r="C11" s="119"/>
      <c r="D11" s="119"/>
      <c r="E11" s="120"/>
      <c r="F11" s="121"/>
      <c r="G11" s="121"/>
      <c r="H11" s="121"/>
      <c r="I11" s="122"/>
      <c r="J11" s="121"/>
      <c r="K11" s="121"/>
      <c r="L11" s="121"/>
      <c r="M11" s="121"/>
      <c r="N11" s="121"/>
      <c r="O11" s="121"/>
      <c r="P11" s="123"/>
    </row>
    <row r="12" spans="1:17" ht="14.25" x14ac:dyDescent="0.2">
      <c r="A12" s="124" t="s">
        <v>20</v>
      </c>
      <c r="B12" s="118" t="s">
        <v>370</v>
      </c>
      <c r="C12" s="119"/>
      <c r="D12" s="119"/>
      <c r="E12" s="120"/>
      <c r="F12" s="163"/>
      <c r="G12" s="125"/>
      <c r="H12" s="126"/>
      <c r="I12" s="127"/>
      <c r="J12" s="126"/>
      <c r="K12" s="126"/>
      <c r="L12" s="126"/>
      <c r="M12" s="126"/>
      <c r="N12" s="126"/>
      <c r="O12" s="126"/>
      <c r="P12" s="128"/>
    </row>
    <row r="13" spans="1:17" x14ac:dyDescent="0.2">
      <c r="A13" s="167" t="s">
        <v>21</v>
      </c>
      <c r="B13" s="168" t="s">
        <v>60</v>
      </c>
      <c r="C13" s="119"/>
      <c r="D13" s="119"/>
      <c r="E13" s="120"/>
      <c r="F13" s="169" t="s">
        <v>57</v>
      </c>
      <c r="G13" s="170">
        <f>+'OBRAS EXT'!H11</f>
        <v>182.04749999999999</v>
      </c>
      <c r="H13" s="171"/>
      <c r="I13" s="172"/>
      <c r="J13" s="171"/>
      <c r="K13" s="171"/>
      <c r="L13" s="171"/>
      <c r="M13" s="171"/>
      <c r="N13" s="171"/>
      <c r="O13" s="171"/>
      <c r="P13" s="173">
        <f>SUM(G13:O13)</f>
        <v>182.04749999999999</v>
      </c>
    </row>
    <row r="14" spans="1:17" x14ac:dyDescent="0.2">
      <c r="A14" s="167" t="s">
        <v>22</v>
      </c>
      <c r="B14" s="168" t="s">
        <v>52</v>
      </c>
      <c r="C14" s="119"/>
      <c r="D14" s="119"/>
      <c r="E14" s="120"/>
      <c r="F14" s="169" t="s">
        <v>57</v>
      </c>
      <c r="G14" s="170">
        <f>+'OBRAS EXT'!H19</f>
        <v>54.614249999999991</v>
      </c>
      <c r="H14" s="171"/>
      <c r="I14" s="172"/>
      <c r="J14" s="171"/>
      <c r="K14" s="171"/>
      <c r="L14" s="171"/>
      <c r="M14" s="171"/>
      <c r="N14" s="171"/>
      <c r="O14" s="171"/>
      <c r="P14" s="173">
        <f>SUM(G14:O14)</f>
        <v>54.614249999999991</v>
      </c>
    </row>
    <row r="15" spans="1:17" x14ac:dyDescent="0.2">
      <c r="A15" s="167" t="s">
        <v>42</v>
      </c>
      <c r="B15" s="168" t="s">
        <v>61</v>
      </c>
      <c r="C15" s="119"/>
      <c r="D15" s="119"/>
      <c r="E15" s="120"/>
      <c r="F15" s="169" t="s">
        <v>57</v>
      </c>
      <c r="G15" s="170">
        <f>+'OBRAS EXT'!H26</f>
        <v>163.84275</v>
      </c>
      <c r="H15" s="171"/>
      <c r="I15" s="172"/>
      <c r="J15" s="171"/>
      <c r="K15" s="171"/>
      <c r="L15" s="171"/>
      <c r="M15" s="171"/>
      <c r="N15" s="171"/>
      <c r="O15" s="171"/>
      <c r="P15" s="173">
        <f>SUM(G15:O15)</f>
        <v>163.84275</v>
      </c>
    </row>
    <row r="16" spans="1:17" x14ac:dyDescent="0.2">
      <c r="A16" s="174"/>
      <c r="B16" s="175"/>
      <c r="C16" s="119"/>
      <c r="D16" s="119"/>
      <c r="E16" s="120"/>
      <c r="F16" s="176"/>
      <c r="G16" s="170"/>
      <c r="H16" s="171"/>
      <c r="I16" s="172"/>
      <c r="J16" s="171"/>
      <c r="K16" s="171"/>
      <c r="L16" s="171"/>
      <c r="M16" s="171"/>
      <c r="N16" s="171"/>
      <c r="O16" s="171"/>
      <c r="P16" s="173"/>
    </row>
    <row r="17" spans="1:16" ht="14.25" x14ac:dyDescent="0.2">
      <c r="A17" s="124" t="s">
        <v>23</v>
      </c>
      <c r="B17" s="118" t="s">
        <v>62</v>
      </c>
      <c r="C17" s="119"/>
      <c r="D17" s="119"/>
      <c r="E17" s="120"/>
      <c r="F17" s="176"/>
      <c r="G17" s="170"/>
      <c r="H17" s="171"/>
      <c r="I17" s="172"/>
      <c r="J17" s="171"/>
      <c r="K17" s="171"/>
      <c r="L17" s="171"/>
      <c r="M17" s="171"/>
      <c r="N17" s="171"/>
      <c r="O17" s="171"/>
      <c r="P17" s="173"/>
    </row>
    <row r="18" spans="1:16" x14ac:dyDescent="0.2">
      <c r="A18" s="167" t="s">
        <v>40</v>
      </c>
      <c r="B18" s="178" t="s">
        <v>110</v>
      </c>
      <c r="C18" s="119"/>
      <c r="D18" s="119"/>
      <c r="E18" s="120"/>
      <c r="F18" s="179" t="s">
        <v>58</v>
      </c>
      <c r="G18" s="170"/>
      <c r="H18" s="171">
        <f>+'MODULO I y II'!H10</f>
        <v>80</v>
      </c>
      <c r="I18" s="171">
        <f>+'MODULO III'!H10</f>
        <v>58</v>
      </c>
      <c r="J18" s="171">
        <f>+'MODULO IV y V'!H10</f>
        <v>79</v>
      </c>
      <c r="K18" s="171">
        <f>+'MODULO VI'!G12</f>
        <v>20</v>
      </c>
      <c r="L18" s="171">
        <f>+'MODULO VII'!H10</f>
        <v>20</v>
      </c>
      <c r="M18" s="171">
        <f>+'MODULO VIII'!H10</f>
        <v>12</v>
      </c>
      <c r="N18" s="171"/>
      <c r="O18" s="171">
        <f>+'CIST. Y T.E.'!H10</f>
        <v>1</v>
      </c>
      <c r="P18" s="173">
        <f t="shared" ref="P18:P86" si="0">SUM(G18:O18)</f>
        <v>270</v>
      </c>
    </row>
    <row r="19" spans="1:16" x14ac:dyDescent="0.2">
      <c r="A19" s="167" t="s">
        <v>24</v>
      </c>
      <c r="B19" s="178" t="s">
        <v>246</v>
      </c>
      <c r="C19" s="119"/>
      <c r="D19" s="119"/>
      <c r="E19" s="120"/>
      <c r="F19" s="179" t="s">
        <v>58</v>
      </c>
      <c r="G19" s="170"/>
      <c r="H19" s="171">
        <f>+'MODULO I y II'!H20</f>
        <v>13</v>
      </c>
      <c r="I19" s="171">
        <f>+'MODULO III'!H20</f>
        <v>19</v>
      </c>
      <c r="J19" s="171">
        <f>+'MODULO IV y V'!H20</f>
        <v>22</v>
      </c>
      <c r="K19" s="171">
        <f>+'MODULO VI'!G20</f>
        <v>5</v>
      </c>
      <c r="L19" s="171">
        <f>+'MODULO VII'!H18</f>
        <v>5</v>
      </c>
      <c r="M19" s="171"/>
      <c r="N19" s="171"/>
      <c r="O19" s="171"/>
      <c r="P19" s="173">
        <f t="shared" si="0"/>
        <v>64</v>
      </c>
    </row>
    <row r="20" spans="1:16" x14ac:dyDescent="0.2">
      <c r="A20" s="174"/>
      <c r="B20" s="175"/>
      <c r="C20" s="119"/>
      <c r="D20" s="119"/>
      <c r="E20" s="120"/>
      <c r="F20" s="176"/>
      <c r="G20" s="120"/>
      <c r="H20" s="121"/>
      <c r="I20" s="171"/>
      <c r="J20" s="171"/>
      <c r="K20" s="171"/>
      <c r="L20" s="171"/>
      <c r="M20" s="171"/>
      <c r="N20" s="171"/>
      <c r="O20" s="171"/>
      <c r="P20" s="173"/>
    </row>
    <row r="21" spans="1:16" ht="14.25" x14ac:dyDescent="0.2">
      <c r="A21" s="124" t="s">
        <v>25</v>
      </c>
      <c r="B21" s="118" t="s">
        <v>113</v>
      </c>
      <c r="C21" s="119"/>
      <c r="D21" s="119"/>
      <c r="E21" s="120"/>
      <c r="F21" s="176"/>
      <c r="G21" s="120"/>
      <c r="H21" s="121"/>
      <c r="I21" s="171"/>
      <c r="J21" s="171"/>
      <c r="K21" s="171"/>
      <c r="L21" s="171"/>
      <c r="M21" s="171"/>
      <c r="N21" s="171"/>
      <c r="O21" s="171"/>
      <c r="P21" s="173"/>
    </row>
    <row r="22" spans="1:16" x14ac:dyDescent="0.2">
      <c r="A22" s="167" t="s">
        <v>26</v>
      </c>
      <c r="B22" s="178" t="s">
        <v>114</v>
      </c>
      <c r="C22" s="119"/>
      <c r="D22" s="119"/>
      <c r="E22" s="120"/>
      <c r="F22" s="179" t="s">
        <v>58</v>
      </c>
      <c r="G22" s="170"/>
      <c r="H22" s="171">
        <f>+'MODULO I y II'!H31</f>
        <v>10</v>
      </c>
      <c r="I22" s="171">
        <f>+'MODULO III'!H31</f>
        <v>15</v>
      </c>
      <c r="J22" s="171">
        <f>+'MODULO IV y V'!H31</f>
        <v>6</v>
      </c>
      <c r="K22" s="171">
        <f>+'MODULO VI'!G29</f>
        <v>2</v>
      </c>
      <c r="L22" s="171">
        <f>+'MODULO VII'!H27</f>
        <v>2</v>
      </c>
      <c r="M22" s="171">
        <f>+'MODULO VIII'!H19</f>
        <v>2</v>
      </c>
      <c r="N22" s="171"/>
      <c r="O22" s="171">
        <f>+'CIST. Y T.E.'!H19</f>
        <v>1</v>
      </c>
      <c r="P22" s="173">
        <f t="shared" si="0"/>
        <v>38</v>
      </c>
    </row>
    <row r="23" spans="1:16" x14ac:dyDescent="0.2">
      <c r="A23" s="167" t="s">
        <v>54</v>
      </c>
      <c r="B23" s="178" t="s">
        <v>115</v>
      </c>
      <c r="C23" s="119"/>
      <c r="D23" s="119"/>
      <c r="E23" s="120"/>
      <c r="F23" s="179" t="s">
        <v>58</v>
      </c>
      <c r="G23" s="120"/>
      <c r="H23" s="129">
        <f>+'MODULO I y II'!H41</f>
        <v>7</v>
      </c>
      <c r="I23" s="129">
        <f>+'MODULO III'!H41</f>
        <v>4</v>
      </c>
      <c r="J23" s="129">
        <f>+'MODULO IV y V'!H41</f>
        <v>7</v>
      </c>
      <c r="K23" s="129"/>
      <c r="L23" s="180"/>
      <c r="M23" s="180">
        <f>+'MODULO VIII'!H27</f>
        <v>2</v>
      </c>
      <c r="N23" s="129"/>
      <c r="O23" s="129"/>
      <c r="P23" s="173">
        <f t="shared" si="0"/>
        <v>20</v>
      </c>
    </row>
    <row r="24" spans="1:16" x14ac:dyDescent="0.2">
      <c r="A24" s="167" t="s">
        <v>55</v>
      </c>
      <c r="B24" s="178" t="s">
        <v>163</v>
      </c>
      <c r="C24" s="119"/>
      <c r="D24" s="119"/>
      <c r="E24" s="120"/>
      <c r="F24" s="179" t="s">
        <v>58</v>
      </c>
      <c r="G24" s="120"/>
      <c r="H24" s="129">
        <f>+'MODULO I y II'!H51</f>
        <v>11</v>
      </c>
      <c r="I24" s="129">
        <f>+'MODULO III'!H51</f>
        <v>8</v>
      </c>
      <c r="J24" s="129">
        <f>+'MODULO IV y V'!H51</f>
        <v>8</v>
      </c>
      <c r="K24" s="129">
        <f>+'MODULO VI'!G37</f>
        <v>2</v>
      </c>
      <c r="L24" s="180">
        <f>+'MODULO VII'!H35</f>
        <v>2</v>
      </c>
      <c r="M24" s="180"/>
      <c r="N24" s="129">
        <f>+ESTRADO!H11</f>
        <v>2</v>
      </c>
      <c r="O24" s="129"/>
      <c r="P24" s="173">
        <f t="shared" si="0"/>
        <v>33</v>
      </c>
    </row>
    <row r="25" spans="1:16" x14ac:dyDescent="0.2">
      <c r="A25" s="167" t="s">
        <v>166</v>
      </c>
      <c r="B25" s="178" t="s">
        <v>167</v>
      </c>
      <c r="C25" s="119"/>
      <c r="D25" s="119"/>
      <c r="E25" s="120"/>
      <c r="F25" s="179" t="s">
        <v>58</v>
      </c>
      <c r="G25" s="120"/>
      <c r="H25" s="129"/>
      <c r="I25" s="129"/>
      <c r="J25" s="129">
        <f>+'MODULO IV y V'!H61</f>
        <v>3</v>
      </c>
      <c r="K25" s="129">
        <f>+'MODULO VI'!G45</f>
        <v>2</v>
      </c>
      <c r="L25" s="180">
        <f>+'MODULO VII'!H43</f>
        <v>2</v>
      </c>
      <c r="M25" s="180"/>
      <c r="N25" s="129"/>
      <c r="O25" s="129"/>
      <c r="P25" s="173">
        <f t="shared" si="0"/>
        <v>7</v>
      </c>
    </row>
    <row r="26" spans="1:16" x14ac:dyDescent="0.2">
      <c r="A26" s="174"/>
      <c r="B26" s="175"/>
      <c r="C26" s="119"/>
      <c r="D26" s="119"/>
      <c r="E26" s="120"/>
      <c r="F26" s="176"/>
      <c r="G26" s="170"/>
      <c r="H26" s="171"/>
      <c r="I26" s="171"/>
      <c r="J26" s="171"/>
      <c r="K26" s="171"/>
      <c r="L26" s="171"/>
      <c r="M26" s="171"/>
      <c r="N26" s="171"/>
      <c r="O26" s="171"/>
      <c r="P26" s="173"/>
    </row>
    <row r="27" spans="1:16" ht="14.25" x14ac:dyDescent="0.2">
      <c r="A27" s="124" t="s">
        <v>27</v>
      </c>
      <c r="B27" s="118" t="s">
        <v>116</v>
      </c>
      <c r="C27" s="119"/>
      <c r="D27" s="119"/>
      <c r="E27" s="120"/>
      <c r="F27" s="176"/>
      <c r="G27" s="170"/>
      <c r="H27" s="171"/>
      <c r="I27" s="171"/>
      <c r="J27" s="171"/>
      <c r="K27" s="171"/>
      <c r="L27" s="171"/>
      <c r="M27" s="171"/>
      <c r="N27" s="171"/>
      <c r="O27" s="171"/>
      <c r="P27" s="173"/>
    </row>
    <row r="28" spans="1:16" x14ac:dyDescent="0.2">
      <c r="A28" s="167" t="s">
        <v>28</v>
      </c>
      <c r="B28" s="178" t="s">
        <v>117</v>
      </c>
      <c r="C28" s="119"/>
      <c r="D28" s="119"/>
      <c r="E28" s="120"/>
      <c r="F28" s="179" t="s">
        <v>58</v>
      </c>
      <c r="G28" s="170"/>
      <c r="H28" s="171">
        <f>+'MODULO I y II'!H62</f>
        <v>62</v>
      </c>
      <c r="I28" s="171">
        <f>+'MODULO III'!H62</f>
        <v>60</v>
      </c>
      <c r="J28" s="171">
        <f>+'MODULO IV y V'!H72</f>
        <v>83</v>
      </c>
      <c r="K28" s="171">
        <f>+'MODULO VI'!H52</f>
        <v>12</v>
      </c>
      <c r="L28" s="171">
        <f>+'MODULO VII'!H52</f>
        <v>12</v>
      </c>
      <c r="M28" s="171"/>
      <c r="N28" s="171">
        <f>+ESTRADO!H20</f>
        <v>2</v>
      </c>
      <c r="O28" s="171">
        <f>+'CIST. Y T.E.'!H28</f>
        <v>1</v>
      </c>
      <c r="P28" s="173">
        <f t="shared" si="0"/>
        <v>232</v>
      </c>
    </row>
    <row r="29" spans="1:16" x14ac:dyDescent="0.2">
      <c r="A29" s="167" t="s">
        <v>29</v>
      </c>
      <c r="B29" s="178" t="s">
        <v>168</v>
      </c>
      <c r="C29" s="119"/>
      <c r="D29" s="119"/>
      <c r="E29" s="120"/>
      <c r="F29" s="179" t="s">
        <v>58</v>
      </c>
      <c r="G29" s="170"/>
      <c r="H29" s="171">
        <f>+'MODULO I y II'!H72</f>
        <v>6</v>
      </c>
      <c r="I29" s="171"/>
      <c r="J29" s="171"/>
      <c r="K29" s="171">
        <f>+'MODULO VI'!H60</f>
        <v>2</v>
      </c>
      <c r="L29" s="171">
        <f>+'MODULO VII'!H60</f>
        <v>2</v>
      </c>
      <c r="M29" s="171">
        <f>+'MODULO VIII'!H36</f>
        <v>4</v>
      </c>
      <c r="N29" s="171"/>
      <c r="O29" s="171"/>
      <c r="P29" s="173">
        <f t="shared" si="0"/>
        <v>14</v>
      </c>
    </row>
    <row r="30" spans="1:16" x14ac:dyDescent="0.2">
      <c r="A30" s="167" t="s">
        <v>262</v>
      </c>
      <c r="B30" s="178" t="s">
        <v>264</v>
      </c>
      <c r="C30" s="119"/>
      <c r="D30" s="119"/>
      <c r="E30" s="120"/>
      <c r="F30" s="179" t="s">
        <v>58</v>
      </c>
      <c r="G30" s="170"/>
      <c r="H30" s="171">
        <f>+'MODULO I y II'!H82</f>
        <v>9</v>
      </c>
      <c r="I30" s="171">
        <f>+'MODULO III'!H72</f>
        <v>13</v>
      </c>
      <c r="J30" s="171">
        <f>+'MODULO IV y V'!H82</f>
        <v>8</v>
      </c>
      <c r="K30" s="171"/>
      <c r="L30" s="171"/>
      <c r="M30" s="171"/>
      <c r="N30" s="171"/>
      <c r="O30" s="171"/>
      <c r="P30" s="173">
        <f t="shared" si="0"/>
        <v>30</v>
      </c>
    </row>
    <row r="31" spans="1:16" x14ac:dyDescent="0.2">
      <c r="A31" s="167" t="s">
        <v>270</v>
      </c>
      <c r="B31" s="178" t="s">
        <v>271</v>
      </c>
      <c r="C31" s="119"/>
      <c r="D31" s="119"/>
      <c r="E31" s="120"/>
      <c r="F31" s="179" t="s">
        <v>58</v>
      </c>
      <c r="G31" s="170"/>
      <c r="H31" s="171"/>
      <c r="I31" s="171"/>
      <c r="J31" s="171">
        <f>+'MODULO IV y V'!H92</f>
        <v>20</v>
      </c>
      <c r="K31" s="171"/>
      <c r="L31" s="171"/>
      <c r="M31" s="171"/>
      <c r="N31" s="171"/>
      <c r="O31" s="171"/>
      <c r="P31" s="173">
        <f t="shared" si="0"/>
        <v>20</v>
      </c>
    </row>
    <row r="32" spans="1:16" x14ac:dyDescent="0.2">
      <c r="A32" s="174"/>
      <c r="B32" s="178"/>
      <c r="C32" s="119"/>
      <c r="D32" s="119"/>
      <c r="E32" s="120"/>
      <c r="F32" s="179"/>
      <c r="G32" s="170"/>
      <c r="H32" s="171"/>
      <c r="I32" s="172"/>
      <c r="J32" s="171"/>
      <c r="K32" s="171"/>
      <c r="L32" s="171"/>
      <c r="M32" s="171"/>
      <c r="N32" s="171"/>
      <c r="O32" s="171"/>
      <c r="P32" s="173"/>
    </row>
    <row r="33" spans="1:16" ht="14.25" x14ac:dyDescent="0.2">
      <c r="A33" s="124" t="s">
        <v>30</v>
      </c>
      <c r="B33" s="118" t="s">
        <v>153</v>
      </c>
      <c r="C33" s="119"/>
      <c r="D33" s="119"/>
      <c r="E33" s="120"/>
      <c r="F33" s="176"/>
      <c r="G33" s="120"/>
      <c r="H33" s="129"/>
      <c r="I33" s="172"/>
      <c r="J33" s="171"/>
      <c r="K33" s="171"/>
      <c r="L33" s="171"/>
      <c r="M33" s="171"/>
      <c r="N33" s="171"/>
      <c r="O33" s="171"/>
      <c r="P33" s="173"/>
    </row>
    <row r="34" spans="1:16" x14ac:dyDescent="0.2">
      <c r="A34" s="167" t="s">
        <v>31</v>
      </c>
      <c r="B34" s="178" t="s">
        <v>154</v>
      </c>
      <c r="C34" s="119"/>
      <c r="D34" s="119"/>
      <c r="E34" s="120"/>
      <c r="F34" s="179" t="s">
        <v>58</v>
      </c>
      <c r="G34" s="120"/>
      <c r="H34" s="129"/>
      <c r="I34" s="172"/>
      <c r="J34" s="171"/>
      <c r="K34" s="171"/>
      <c r="L34" s="171"/>
      <c r="M34" s="171"/>
      <c r="N34" s="171"/>
      <c r="O34" s="171">
        <f>+'CIST. Y T.E.'!H37</f>
        <v>1</v>
      </c>
      <c r="P34" s="173">
        <f t="shared" si="0"/>
        <v>1</v>
      </c>
    </row>
    <row r="35" spans="1:16" x14ac:dyDescent="0.2">
      <c r="A35" s="167" t="s">
        <v>32</v>
      </c>
      <c r="B35" s="178" t="s">
        <v>260</v>
      </c>
      <c r="C35" s="119"/>
      <c r="D35" s="119"/>
      <c r="E35" s="120"/>
      <c r="F35" s="179" t="s">
        <v>58</v>
      </c>
      <c r="G35" s="120"/>
      <c r="H35" s="129"/>
      <c r="I35" s="172"/>
      <c r="J35" s="171"/>
      <c r="K35" s="171"/>
      <c r="L35" s="171"/>
      <c r="M35" s="171"/>
      <c r="N35" s="171"/>
      <c r="O35" s="171">
        <f>+'CIST. Y T.E.'!H45</f>
        <v>3</v>
      </c>
      <c r="P35" s="173">
        <f>SUM(G35:O35)</f>
        <v>3</v>
      </c>
    </row>
    <row r="36" spans="1:16" x14ac:dyDescent="0.2">
      <c r="A36" s="167" t="s">
        <v>259</v>
      </c>
      <c r="B36" s="178" t="s">
        <v>258</v>
      </c>
      <c r="C36" s="119"/>
      <c r="D36" s="119"/>
      <c r="E36" s="120"/>
      <c r="F36" s="179" t="s">
        <v>58</v>
      </c>
      <c r="G36" s="170"/>
      <c r="H36" s="171"/>
      <c r="I36" s="172"/>
      <c r="J36" s="171"/>
      <c r="K36" s="171"/>
      <c r="L36" s="171"/>
      <c r="M36" s="171"/>
      <c r="N36" s="171"/>
      <c r="O36" s="171">
        <f>+'CIST. Y T.E.'!H53</f>
        <v>1</v>
      </c>
      <c r="P36" s="173">
        <f t="shared" si="0"/>
        <v>1</v>
      </c>
    </row>
    <row r="37" spans="1:16" x14ac:dyDescent="0.2">
      <c r="A37" s="174"/>
      <c r="B37" s="178"/>
      <c r="C37" s="119"/>
      <c r="D37" s="119"/>
      <c r="E37" s="120"/>
      <c r="F37" s="179"/>
      <c r="G37" s="120"/>
      <c r="H37" s="129"/>
      <c r="I37" s="172"/>
      <c r="J37" s="171"/>
      <c r="K37" s="171"/>
      <c r="L37" s="171"/>
      <c r="M37" s="171"/>
      <c r="N37" s="171"/>
      <c r="O37" s="171"/>
      <c r="P37" s="173"/>
    </row>
    <row r="38" spans="1:16" ht="14.25" x14ac:dyDescent="0.2">
      <c r="A38" s="124" t="s">
        <v>41</v>
      </c>
      <c r="B38" s="118" t="s">
        <v>119</v>
      </c>
      <c r="C38" s="119"/>
      <c r="D38" s="119"/>
      <c r="E38" s="120"/>
      <c r="F38" s="176"/>
      <c r="G38" s="120"/>
      <c r="H38" s="121"/>
      <c r="I38" s="172"/>
      <c r="J38" s="171"/>
      <c r="K38" s="171"/>
      <c r="L38" s="171"/>
      <c r="M38" s="171"/>
      <c r="N38" s="171"/>
      <c r="O38" s="171"/>
      <c r="P38" s="173"/>
    </row>
    <row r="39" spans="1:16" x14ac:dyDescent="0.2">
      <c r="A39" s="167" t="s">
        <v>120</v>
      </c>
      <c r="B39" s="178" t="s">
        <v>121</v>
      </c>
      <c r="C39" s="119"/>
      <c r="D39" s="119"/>
      <c r="E39" s="120"/>
      <c r="F39" s="169" t="s">
        <v>16</v>
      </c>
      <c r="G39" s="170">
        <f>+'OBRAS EXT'!H34</f>
        <v>1</v>
      </c>
      <c r="H39" s="171"/>
      <c r="I39" s="171"/>
      <c r="J39" s="171"/>
      <c r="K39" s="171"/>
      <c r="L39" s="171"/>
      <c r="M39" s="171"/>
      <c r="N39" s="171"/>
      <c r="O39" s="171"/>
      <c r="P39" s="173">
        <f t="shared" si="0"/>
        <v>1</v>
      </c>
    </row>
    <row r="40" spans="1:16" x14ac:dyDescent="0.2">
      <c r="A40" s="167" t="s">
        <v>122</v>
      </c>
      <c r="B40" s="178" t="s">
        <v>123</v>
      </c>
      <c r="C40" s="119"/>
      <c r="D40" s="119"/>
      <c r="E40" s="120"/>
      <c r="F40" s="169" t="s">
        <v>16</v>
      </c>
      <c r="G40" s="130">
        <f>+'OBRAS EXT'!H42</f>
        <v>1</v>
      </c>
      <c r="H40" s="129"/>
      <c r="I40" s="171"/>
      <c r="J40" s="171"/>
      <c r="K40" s="171"/>
      <c r="L40" s="171"/>
      <c r="M40" s="171"/>
      <c r="N40" s="171"/>
      <c r="O40" s="171"/>
      <c r="P40" s="173">
        <f t="shared" si="0"/>
        <v>1</v>
      </c>
    </row>
    <row r="41" spans="1:16" x14ac:dyDescent="0.2">
      <c r="A41" s="167" t="s">
        <v>152</v>
      </c>
      <c r="B41" s="178" t="s">
        <v>183</v>
      </c>
      <c r="C41" s="119"/>
      <c r="D41" s="119"/>
      <c r="E41" s="120"/>
      <c r="F41" s="169" t="s">
        <v>16</v>
      </c>
      <c r="G41" s="120"/>
      <c r="H41" s="171">
        <f>+'MODULO I y II'!H93</f>
        <v>6</v>
      </c>
      <c r="I41" s="171">
        <f>+'MODULO III'!H83</f>
        <v>7</v>
      </c>
      <c r="J41" s="171">
        <f>+'MODULO IV y V'!H103</f>
        <v>5</v>
      </c>
      <c r="K41" s="171"/>
      <c r="L41" s="171">
        <f>+'MODULO VII'!H69</f>
        <v>1</v>
      </c>
      <c r="M41" s="171"/>
      <c r="N41" s="171"/>
      <c r="O41" s="171"/>
      <c r="P41" s="173">
        <f t="shared" si="0"/>
        <v>19</v>
      </c>
    </row>
    <row r="42" spans="1:16" x14ac:dyDescent="0.2">
      <c r="A42" s="167" t="s">
        <v>148</v>
      </c>
      <c r="B42" s="178" t="s">
        <v>254</v>
      </c>
      <c r="C42" s="119"/>
      <c r="D42" s="119"/>
      <c r="E42" s="120"/>
      <c r="F42" s="169" t="s">
        <v>16</v>
      </c>
      <c r="G42" s="170"/>
      <c r="H42" s="171">
        <f>+'MODULO I y II'!H103</f>
        <v>1</v>
      </c>
      <c r="I42" s="171">
        <f>+'MODULO III'!H93</f>
        <v>5</v>
      </c>
      <c r="J42" s="171">
        <f>+'MODULO IV y V'!H113</f>
        <v>4</v>
      </c>
      <c r="K42" s="171"/>
      <c r="L42" s="171"/>
      <c r="M42" s="171"/>
      <c r="N42" s="171"/>
      <c r="O42" s="171"/>
      <c r="P42" s="173">
        <f t="shared" si="0"/>
        <v>10</v>
      </c>
    </row>
    <row r="43" spans="1:16" x14ac:dyDescent="0.2">
      <c r="A43" s="167" t="s">
        <v>145</v>
      </c>
      <c r="B43" s="178" t="s">
        <v>255</v>
      </c>
      <c r="C43" s="119"/>
      <c r="D43" s="119"/>
      <c r="E43" s="120"/>
      <c r="F43" s="169" t="s">
        <v>16</v>
      </c>
      <c r="G43" s="170"/>
      <c r="H43" s="171">
        <f>+'MODULO I y II'!H113</f>
        <v>3</v>
      </c>
      <c r="I43" s="171">
        <f>+'MODULO III'!H103</f>
        <v>5</v>
      </c>
      <c r="J43" s="171">
        <f>+'MODULO IV y V'!H123</f>
        <v>5</v>
      </c>
      <c r="K43" s="171"/>
      <c r="L43" s="171"/>
      <c r="M43" s="171"/>
      <c r="N43" s="171"/>
      <c r="O43" s="171"/>
      <c r="P43" s="173">
        <f t="shared" si="0"/>
        <v>13</v>
      </c>
    </row>
    <row r="44" spans="1:16" x14ac:dyDescent="0.2">
      <c r="A44" s="167" t="s">
        <v>149</v>
      </c>
      <c r="B44" s="178" t="s">
        <v>171</v>
      </c>
      <c r="C44" s="119"/>
      <c r="D44" s="119"/>
      <c r="E44" s="120"/>
      <c r="F44" s="169" t="s">
        <v>16</v>
      </c>
      <c r="G44" s="170"/>
      <c r="H44" s="171">
        <f>+'MODULO I y II'!H123</f>
        <v>4</v>
      </c>
      <c r="I44" s="171">
        <f>+'MODULO III'!H113</f>
        <v>1</v>
      </c>
      <c r="J44" s="171">
        <f>+'MODULO IV y V'!H133</f>
        <v>3</v>
      </c>
      <c r="K44" s="171">
        <f>+'MODULO VI'!H69</f>
        <v>3</v>
      </c>
      <c r="L44" s="171">
        <f>+'MODULO VII'!H79</f>
        <v>3</v>
      </c>
      <c r="M44" s="171"/>
      <c r="N44" s="171"/>
      <c r="O44" s="171"/>
      <c r="P44" s="173">
        <f t="shared" si="0"/>
        <v>14</v>
      </c>
    </row>
    <row r="45" spans="1:16" x14ac:dyDescent="0.2">
      <c r="A45" s="174"/>
      <c r="B45" s="178"/>
      <c r="C45" s="119"/>
      <c r="D45" s="119"/>
      <c r="E45" s="120"/>
      <c r="F45" s="176"/>
      <c r="G45" s="170"/>
      <c r="H45" s="171" t="s">
        <v>196</v>
      </c>
      <c r="I45" s="172"/>
      <c r="J45" s="171"/>
      <c r="K45" s="171"/>
      <c r="L45" s="171"/>
      <c r="M45" s="171"/>
      <c r="N45" s="171"/>
      <c r="O45" s="171"/>
      <c r="P45" s="173"/>
    </row>
    <row r="46" spans="1:16" ht="14.25" x14ac:dyDescent="0.2">
      <c r="A46" s="124" t="s">
        <v>44</v>
      </c>
      <c r="B46" s="118" t="s">
        <v>63</v>
      </c>
      <c r="C46" s="119"/>
      <c r="D46" s="119"/>
      <c r="E46" s="120"/>
      <c r="F46" s="176"/>
      <c r="G46" s="170"/>
      <c r="H46" s="171"/>
      <c r="I46" s="172"/>
      <c r="J46" s="171"/>
      <c r="K46" s="171"/>
      <c r="L46" s="171"/>
      <c r="M46" s="171"/>
      <c r="N46" s="171"/>
      <c r="O46" s="171"/>
      <c r="P46" s="173"/>
    </row>
    <row r="47" spans="1:16" x14ac:dyDescent="0.2">
      <c r="A47" s="167" t="s">
        <v>64</v>
      </c>
      <c r="B47" s="178" t="s">
        <v>198</v>
      </c>
      <c r="C47" s="119"/>
      <c r="D47" s="119"/>
      <c r="E47" s="120"/>
      <c r="F47" s="169" t="s">
        <v>16</v>
      </c>
      <c r="G47" s="170">
        <f>+'OBRAS EXT'!H52</f>
        <v>1</v>
      </c>
      <c r="H47" s="171"/>
      <c r="I47" s="172"/>
      <c r="J47" s="171"/>
      <c r="K47" s="171"/>
      <c r="L47" s="171"/>
      <c r="M47" s="171"/>
      <c r="N47" s="171"/>
      <c r="O47" s="171"/>
      <c r="P47" s="173">
        <f t="shared" si="0"/>
        <v>1</v>
      </c>
    </row>
    <row r="48" spans="1:16" x14ac:dyDescent="0.2">
      <c r="A48" s="167" t="s">
        <v>66</v>
      </c>
      <c r="B48" s="178" t="s">
        <v>199</v>
      </c>
      <c r="C48" s="119"/>
      <c r="D48" s="119"/>
      <c r="E48" s="120"/>
      <c r="F48" s="169" t="s">
        <v>16</v>
      </c>
      <c r="G48" s="170">
        <f>+'OBRAS EXT'!H59</f>
        <v>1</v>
      </c>
      <c r="H48" s="171"/>
      <c r="I48" s="172"/>
      <c r="J48" s="171"/>
      <c r="K48" s="171"/>
      <c r="L48" s="171"/>
      <c r="M48" s="171"/>
      <c r="N48" s="171"/>
      <c r="O48" s="171"/>
      <c r="P48" s="173">
        <f t="shared" si="0"/>
        <v>1</v>
      </c>
    </row>
    <row r="49" spans="1:16" x14ac:dyDescent="0.2">
      <c r="A49" s="167" t="s">
        <v>67</v>
      </c>
      <c r="B49" s="178" t="s">
        <v>200</v>
      </c>
      <c r="C49" s="119"/>
      <c r="D49" s="119"/>
      <c r="E49" s="120"/>
      <c r="F49" s="169" t="s">
        <v>16</v>
      </c>
      <c r="G49" s="130">
        <f>+'OBRAS EXT'!H66</f>
        <v>1</v>
      </c>
      <c r="H49" s="121"/>
      <c r="I49" s="172"/>
      <c r="J49" s="171"/>
      <c r="K49" s="171"/>
      <c r="L49" s="171"/>
      <c r="M49" s="171"/>
      <c r="N49" s="171"/>
      <c r="O49" s="171"/>
      <c r="P49" s="173">
        <f t="shared" si="0"/>
        <v>1</v>
      </c>
    </row>
    <row r="50" spans="1:16" x14ac:dyDescent="0.2">
      <c r="A50" s="167" t="s">
        <v>68</v>
      </c>
      <c r="B50" s="178" t="s">
        <v>201</v>
      </c>
      <c r="C50" s="119"/>
      <c r="D50" s="119"/>
      <c r="E50" s="120"/>
      <c r="F50" s="169" t="s">
        <v>16</v>
      </c>
      <c r="G50" s="130">
        <f>+'OBRAS EXT'!H73</f>
        <v>1</v>
      </c>
      <c r="H50" s="121"/>
      <c r="I50" s="172"/>
      <c r="J50" s="171"/>
      <c r="K50" s="171"/>
      <c r="L50" s="171"/>
      <c r="M50" s="171"/>
      <c r="N50" s="171"/>
      <c r="O50" s="171"/>
      <c r="P50" s="173">
        <f t="shared" si="0"/>
        <v>1</v>
      </c>
    </row>
    <row r="51" spans="1:16" x14ac:dyDescent="0.2">
      <c r="A51" s="167" t="s">
        <v>69</v>
      </c>
      <c r="B51" s="178" t="s">
        <v>202</v>
      </c>
      <c r="C51" s="119"/>
      <c r="D51" s="119"/>
      <c r="E51" s="120"/>
      <c r="F51" s="169" t="s">
        <v>16</v>
      </c>
      <c r="G51" s="170">
        <f>+'OBRAS EXT'!H80</f>
        <v>1</v>
      </c>
      <c r="H51" s="171"/>
      <c r="I51" s="172"/>
      <c r="J51" s="171"/>
      <c r="K51" s="171"/>
      <c r="L51" s="171"/>
      <c r="M51" s="171"/>
      <c r="N51" s="171"/>
      <c r="O51" s="171"/>
      <c r="P51" s="173">
        <f t="shared" si="0"/>
        <v>1</v>
      </c>
    </row>
    <row r="52" spans="1:16" x14ac:dyDescent="0.2">
      <c r="A52" s="167" t="s">
        <v>70</v>
      </c>
      <c r="B52" s="178" t="s">
        <v>203</v>
      </c>
      <c r="C52" s="119"/>
      <c r="D52" s="119"/>
      <c r="E52" s="120"/>
      <c r="F52" s="169" t="s">
        <v>16</v>
      </c>
      <c r="G52" s="170">
        <f>+'OBRAS EXT'!H87</f>
        <v>1</v>
      </c>
      <c r="H52" s="171"/>
      <c r="I52" s="172"/>
      <c r="J52" s="171"/>
      <c r="K52" s="171"/>
      <c r="L52" s="171"/>
      <c r="M52" s="171"/>
      <c r="N52" s="171"/>
      <c r="O52" s="171"/>
      <c r="P52" s="173">
        <f t="shared" si="0"/>
        <v>1</v>
      </c>
    </row>
    <row r="53" spans="1:16" x14ac:dyDescent="0.2">
      <c r="A53" s="167" t="s">
        <v>71</v>
      </c>
      <c r="B53" s="178" t="s">
        <v>213</v>
      </c>
      <c r="C53" s="119"/>
      <c r="D53" s="119"/>
      <c r="E53" s="120"/>
      <c r="F53" s="169" t="s">
        <v>16</v>
      </c>
      <c r="G53" s="170">
        <f>+'OBRAS EXT'!H94</f>
        <v>1</v>
      </c>
      <c r="H53" s="171"/>
      <c r="I53" s="172"/>
      <c r="J53" s="171"/>
      <c r="K53" s="171"/>
      <c r="L53" s="171"/>
      <c r="M53" s="171"/>
      <c r="N53" s="171"/>
      <c r="O53" s="171"/>
      <c r="P53" s="173">
        <f t="shared" si="0"/>
        <v>1</v>
      </c>
    </row>
    <row r="54" spans="1:16" x14ac:dyDescent="0.2">
      <c r="A54" s="167" t="s">
        <v>72</v>
      </c>
      <c r="B54" s="178" t="s">
        <v>214</v>
      </c>
      <c r="C54" s="119"/>
      <c r="D54" s="119"/>
      <c r="E54" s="120"/>
      <c r="F54" s="169" t="s">
        <v>16</v>
      </c>
      <c r="G54" s="170">
        <f>+'OBRAS EXT'!H101</f>
        <v>1</v>
      </c>
      <c r="H54" s="171"/>
      <c r="I54" s="172"/>
      <c r="J54" s="171"/>
      <c r="K54" s="171"/>
      <c r="L54" s="171"/>
      <c r="M54" s="171"/>
      <c r="N54" s="171"/>
      <c r="O54" s="171"/>
      <c r="P54" s="173">
        <f t="shared" si="0"/>
        <v>1</v>
      </c>
    </row>
    <row r="55" spans="1:16" x14ac:dyDescent="0.2">
      <c r="A55" s="167" t="s">
        <v>73</v>
      </c>
      <c r="B55" s="178" t="s">
        <v>215</v>
      </c>
      <c r="C55" s="119"/>
      <c r="D55" s="119"/>
      <c r="E55" s="120"/>
      <c r="F55" s="169" t="s">
        <v>16</v>
      </c>
      <c r="G55" s="170">
        <f>+'OBRAS EXT'!H108</f>
        <v>1</v>
      </c>
      <c r="H55" s="171"/>
      <c r="I55" s="172"/>
      <c r="J55" s="171"/>
      <c r="K55" s="171"/>
      <c r="L55" s="171"/>
      <c r="M55" s="171"/>
      <c r="N55" s="171"/>
      <c r="O55" s="171"/>
      <c r="P55" s="173">
        <f t="shared" si="0"/>
        <v>1</v>
      </c>
    </row>
    <row r="56" spans="1:16" x14ac:dyDescent="0.2">
      <c r="A56" s="167" t="s">
        <v>204</v>
      </c>
      <c r="B56" s="178" t="s">
        <v>216</v>
      </c>
      <c r="C56" s="119"/>
      <c r="D56" s="119"/>
      <c r="E56" s="120"/>
      <c r="F56" s="169" t="s">
        <v>16</v>
      </c>
      <c r="G56" s="170">
        <f>+'OBRAS EXT'!H115</f>
        <v>1</v>
      </c>
      <c r="H56" s="171"/>
      <c r="I56" s="172"/>
      <c r="J56" s="171"/>
      <c r="K56" s="171"/>
      <c r="L56" s="171"/>
      <c r="M56" s="171"/>
      <c r="N56" s="171"/>
      <c r="O56" s="171"/>
      <c r="P56" s="173">
        <f t="shared" si="0"/>
        <v>1</v>
      </c>
    </row>
    <row r="57" spans="1:16" x14ac:dyDescent="0.2">
      <c r="A57" s="167" t="s">
        <v>212</v>
      </c>
      <c r="B57" s="178" t="s">
        <v>221</v>
      </c>
      <c r="C57" s="119"/>
      <c r="D57" s="119"/>
      <c r="E57" s="120"/>
      <c r="F57" s="169" t="s">
        <v>16</v>
      </c>
      <c r="G57" s="170">
        <f>+'OBRAS EXT'!H122</f>
        <v>1</v>
      </c>
      <c r="H57" s="171"/>
      <c r="I57" s="172"/>
      <c r="J57" s="171"/>
      <c r="K57" s="171"/>
      <c r="L57" s="171"/>
      <c r="M57" s="171"/>
      <c r="N57" s="171"/>
      <c r="O57" s="171"/>
      <c r="P57" s="173">
        <f t="shared" si="0"/>
        <v>1</v>
      </c>
    </row>
    <row r="58" spans="1:16" x14ac:dyDescent="0.2">
      <c r="A58" s="167" t="s">
        <v>217</v>
      </c>
      <c r="B58" s="178" t="s">
        <v>224</v>
      </c>
      <c r="C58" s="119"/>
      <c r="D58" s="119"/>
      <c r="E58" s="120"/>
      <c r="F58" s="169" t="s">
        <v>16</v>
      </c>
      <c r="G58" s="130">
        <f>+'OBRAS EXT'!H129</f>
        <v>1</v>
      </c>
      <c r="H58" s="129"/>
      <c r="I58" s="172"/>
      <c r="J58" s="171"/>
      <c r="K58" s="171"/>
      <c r="L58" s="171"/>
      <c r="M58" s="171"/>
      <c r="N58" s="171"/>
      <c r="O58" s="171"/>
      <c r="P58" s="173">
        <f t="shared" si="0"/>
        <v>1</v>
      </c>
    </row>
    <row r="59" spans="1:16" x14ac:dyDescent="0.2">
      <c r="A59" s="167" t="s">
        <v>218</v>
      </c>
      <c r="B59" s="178" t="s">
        <v>225</v>
      </c>
      <c r="C59" s="119"/>
      <c r="D59" s="119"/>
      <c r="E59" s="120"/>
      <c r="F59" s="169" t="s">
        <v>16</v>
      </c>
      <c r="G59" s="170">
        <f>+'OBRAS EXT'!H136</f>
        <v>1</v>
      </c>
      <c r="H59" s="171"/>
      <c r="I59" s="172"/>
      <c r="J59" s="171"/>
      <c r="K59" s="171"/>
      <c r="L59" s="171"/>
      <c r="M59" s="171"/>
      <c r="N59" s="171"/>
      <c r="O59" s="171"/>
      <c r="P59" s="173">
        <f t="shared" si="0"/>
        <v>1</v>
      </c>
    </row>
    <row r="60" spans="1:16" x14ac:dyDescent="0.2">
      <c r="A60" s="167" t="s">
        <v>219</v>
      </c>
      <c r="B60" s="178" t="s">
        <v>222</v>
      </c>
      <c r="C60" s="119"/>
      <c r="D60" s="119"/>
      <c r="E60" s="120"/>
      <c r="F60" s="169" t="s">
        <v>16</v>
      </c>
      <c r="G60" s="170">
        <f>+'OBRAS EXT'!H143</f>
        <v>1</v>
      </c>
      <c r="H60" s="171"/>
      <c r="I60" s="172"/>
      <c r="J60" s="171"/>
      <c r="K60" s="171"/>
      <c r="L60" s="171"/>
      <c r="M60" s="171"/>
      <c r="N60" s="171"/>
      <c r="O60" s="171"/>
      <c r="P60" s="173">
        <f t="shared" si="0"/>
        <v>1</v>
      </c>
    </row>
    <row r="61" spans="1:16" ht="13.5" thickBot="1" x14ac:dyDescent="0.25">
      <c r="A61" s="181" t="s">
        <v>220</v>
      </c>
      <c r="B61" s="182" t="s">
        <v>223</v>
      </c>
      <c r="C61" s="132"/>
      <c r="D61" s="132"/>
      <c r="E61" s="162"/>
      <c r="F61" s="183" t="s">
        <v>16</v>
      </c>
      <c r="G61" s="184">
        <f>+'OBRAS EXT'!H150</f>
        <v>1</v>
      </c>
      <c r="H61" s="185"/>
      <c r="I61" s="186"/>
      <c r="J61" s="185"/>
      <c r="K61" s="185"/>
      <c r="L61" s="185"/>
      <c r="M61" s="185"/>
      <c r="N61" s="185"/>
      <c r="O61" s="185"/>
      <c r="P61" s="173">
        <f t="shared" si="0"/>
        <v>1</v>
      </c>
    </row>
    <row r="62" spans="1:16" x14ac:dyDescent="0.2">
      <c r="A62" s="187"/>
      <c r="B62" s="188"/>
      <c r="C62" s="160"/>
      <c r="D62" s="160"/>
      <c r="E62" s="161"/>
      <c r="F62" s="189"/>
      <c r="G62" s="190"/>
      <c r="H62" s="191"/>
      <c r="I62" s="192"/>
      <c r="J62" s="191"/>
      <c r="K62" s="191"/>
      <c r="L62" s="191"/>
      <c r="M62" s="191"/>
      <c r="N62" s="191"/>
      <c r="O62" s="191"/>
      <c r="P62" s="193"/>
    </row>
    <row r="63" spans="1:16" ht="14.25" x14ac:dyDescent="0.2">
      <c r="A63" s="124" t="s">
        <v>33</v>
      </c>
      <c r="B63" s="118" t="s">
        <v>74</v>
      </c>
      <c r="C63" s="119"/>
      <c r="D63" s="119"/>
      <c r="E63" s="120"/>
      <c r="F63" s="176"/>
      <c r="G63" s="170"/>
      <c r="H63" s="171"/>
      <c r="I63" s="172"/>
      <c r="J63" s="171"/>
      <c r="K63" s="171"/>
      <c r="L63" s="171"/>
      <c r="M63" s="171"/>
      <c r="N63" s="171"/>
      <c r="O63" s="171"/>
      <c r="P63" s="173"/>
    </row>
    <row r="64" spans="1:16" x14ac:dyDescent="0.2">
      <c r="A64" s="167" t="s">
        <v>75</v>
      </c>
      <c r="B64" s="168" t="s">
        <v>88</v>
      </c>
      <c r="C64" s="119"/>
      <c r="D64" s="119"/>
      <c r="E64" s="120"/>
      <c r="F64" s="169" t="s">
        <v>13</v>
      </c>
      <c r="G64" s="130">
        <f>+'OBRAS EXT'!H158</f>
        <v>1</v>
      </c>
      <c r="H64" s="121"/>
      <c r="I64" s="172"/>
      <c r="J64" s="171"/>
      <c r="K64" s="171"/>
      <c r="L64" s="171"/>
      <c r="M64" s="171"/>
      <c r="N64" s="171"/>
      <c r="O64" s="171"/>
      <c r="P64" s="173">
        <f t="shared" si="0"/>
        <v>1</v>
      </c>
    </row>
    <row r="65" spans="1:16" x14ac:dyDescent="0.2">
      <c r="A65" s="167" t="s">
        <v>76</v>
      </c>
      <c r="B65" s="168" t="s">
        <v>371</v>
      </c>
      <c r="C65" s="119"/>
      <c r="D65" s="119"/>
      <c r="E65" s="120"/>
      <c r="F65" s="169" t="s">
        <v>13</v>
      </c>
      <c r="G65" s="130">
        <f>+'OBRAS EXT'!H165</f>
        <v>1</v>
      </c>
      <c r="H65" s="121"/>
      <c r="I65" s="172"/>
      <c r="J65" s="171"/>
      <c r="K65" s="171"/>
      <c r="L65" s="171"/>
      <c r="M65" s="171"/>
      <c r="N65" s="171"/>
      <c r="O65" s="171"/>
      <c r="P65" s="173">
        <f t="shared" si="0"/>
        <v>1</v>
      </c>
    </row>
    <row r="66" spans="1:16" x14ac:dyDescent="0.2">
      <c r="A66" s="177"/>
      <c r="B66" s="178"/>
      <c r="C66" s="119"/>
      <c r="D66" s="119"/>
      <c r="E66" s="120"/>
      <c r="F66" s="169"/>
      <c r="G66" s="170"/>
      <c r="H66" s="171"/>
      <c r="I66" s="172"/>
      <c r="J66" s="171"/>
      <c r="K66" s="171"/>
      <c r="L66" s="171"/>
      <c r="M66" s="171"/>
      <c r="N66" s="171"/>
      <c r="O66" s="171"/>
      <c r="P66" s="173"/>
    </row>
    <row r="67" spans="1:16" ht="14.25" x14ac:dyDescent="0.2">
      <c r="A67" s="124" t="s">
        <v>77</v>
      </c>
      <c r="B67" s="118" t="s">
        <v>78</v>
      </c>
      <c r="C67" s="119"/>
      <c r="D67" s="119"/>
      <c r="E67" s="120"/>
      <c r="F67" s="176"/>
      <c r="G67" s="130"/>
      <c r="H67" s="121"/>
      <c r="I67" s="172"/>
      <c r="J67" s="171"/>
      <c r="K67" s="171"/>
      <c r="L67" s="171"/>
      <c r="M67" s="171"/>
      <c r="N67" s="171"/>
      <c r="O67" s="171"/>
      <c r="P67" s="173"/>
    </row>
    <row r="68" spans="1:16" x14ac:dyDescent="0.2">
      <c r="A68" s="167" t="s">
        <v>79</v>
      </c>
      <c r="B68" s="178" t="str">
        <f>+'OBRAS EXT'!C173</f>
        <v xml:space="preserve"> N2XOH  3 x 120mm2 + 1 x 70mm2 (N) + 1 x 25mm2 (T)</v>
      </c>
      <c r="C68" s="119"/>
      <c r="D68" s="119"/>
      <c r="E68" s="120"/>
      <c r="F68" s="169" t="s">
        <v>17</v>
      </c>
      <c r="G68" s="130">
        <f>+'OBRAS EXT'!H173</f>
        <v>36.61</v>
      </c>
      <c r="H68" s="121"/>
      <c r="I68" s="172"/>
      <c r="J68" s="171"/>
      <c r="K68" s="171"/>
      <c r="L68" s="171"/>
      <c r="M68" s="171"/>
      <c r="N68" s="171"/>
      <c r="O68" s="171"/>
      <c r="P68" s="173">
        <f>SUM(G68:O68)*1.05</f>
        <v>38.4405</v>
      </c>
    </row>
    <row r="69" spans="1:16" x14ac:dyDescent="0.2">
      <c r="A69" s="167" t="s">
        <v>80</v>
      </c>
      <c r="B69" s="178" t="str">
        <f>+'OBRAS EXT'!C181</f>
        <v xml:space="preserve"> N2XOH  3 x 35mm2 + 1 x 25mm2 (N) + 1 x 16mm2 (T)</v>
      </c>
      <c r="C69" s="119"/>
      <c r="D69" s="119"/>
      <c r="E69" s="120"/>
      <c r="F69" s="169" t="s">
        <v>17</v>
      </c>
      <c r="G69" s="130">
        <f>+'OBRAS EXT'!H181</f>
        <v>177.81</v>
      </c>
      <c r="H69" s="121"/>
      <c r="I69" s="172"/>
      <c r="J69" s="171"/>
      <c r="K69" s="171"/>
      <c r="L69" s="171"/>
      <c r="M69" s="171"/>
      <c r="N69" s="171"/>
      <c r="O69" s="171"/>
      <c r="P69" s="173">
        <f t="shared" ref="P69:P82" si="1">SUM(G69:O69)*1.05</f>
        <v>186.70050000000001</v>
      </c>
    </row>
    <row r="70" spans="1:16" x14ac:dyDescent="0.2">
      <c r="A70" s="167" t="s">
        <v>81</v>
      </c>
      <c r="B70" s="178" t="str">
        <f>+'OBRAS EXT'!C190</f>
        <v xml:space="preserve"> N2XOH  3 x 25mm2 + 1 x 16mm2 (N) + 1 x 16mm2 (T)</v>
      </c>
      <c r="C70" s="119"/>
      <c r="D70" s="119"/>
      <c r="E70" s="120"/>
      <c r="F70" s="169" t="s">
        <v>17</v>
      </c>
      <c r="G70" s="130">
        <f>+'OBRAS EXT'!H190</f>
        <v>115.6</v>
      </c>
      <c r="H70" s="121"/>
      <c r="I70" s="172"/>
      <c r="J70" s="171"/>
      <c r="K70" s="171"/>
      <c r="L70" s="171"/>
      <c r="M70" s="171"/>
      <c r="N70" s="171"/>
      <c r="O70" s="171"/>
      <c r="P70" s="173">
        <f t="shared" si="1"/>
        <v>121.38</v>
      </c>
    </row>
    <row r="71" spans="1:16" x14ac:dyDescent="0.2">
      <c r="A71" s="167" t="s">
        <v>185</v>
      </c>
      <c r="B71" s="178" t="str">
        <f>+'OBRAS EXT'!C198</f>
        <v xml:space="preserve"> N2XOH  3 x 16mm2 + 1 x 10mm2 (N) + 1 x 16mm2 (T)</v>
      </c>
      <c r="C71" s="119"/>
      <c r="D71" s="119"/>
      <c r="E71" s="120"/>
      <c r="F71" s="169" t="s">
        <v>17</v>
      </c>
      <c r="G71" s="170">
        <f>+'OBRAS EXT'!H198</f>
        <v>193.94</v>
      </c>
      <c r="H71" s="171"/>
      <c r="I71" s="172"/>
      <c r="J71" s="171"/>
      <c r="K71" s="171"/>
      <c r="L71" s="171"/>
      <c r="M71" s="171"/>
      <c r="N71" s="171"/>
      <c r="O71" s="171"/>
      <c r="P71" s="173">
        <f t="shared" si="1"/>
        <v>203.637</v>
      </c>
    </row>
    <row r="72" spans="1:16" x14ac:dyDescent="0.2">
      <c r="A72" s="167" t="s">
        <v>186</v>
      </c>
      <c r="B72" s="178" t="str">
        <f>+'OBRAS EXT'!C208</f>
        <v xml:space="preserve"> N2XOH  3 x 10mm2 + 1 x 6mm2 (N) + 1 x 16mm2 (T)</v>
      </c>
      <c r="C72" s="119"/>
      <c r="D72" s="119"/>
      <c r="E72" s="120"/>
      <c r="F72" s="169" t="s">
        <v>17</v>
      </c>
      <c r="G72" s="170">
        <f>+'OBRAS EXT'!H208</f>
        <v>99.179999999999993</v>
      </c>
      <c r="H72" s="171"/>
      <c r="I72" s="172"/>
      <c r="J72" s="171"/>
      <c r="K72" s="171"/>
      <c r="L72" s="171"/>
      <c r="M72" s="171"/>
      <c r="N72" s="171"/>
      <c r="O72" s="171"/>
      <c r="P72" s="173">
        <f t="shared" si="1"/>
        <v>104.139</v>
      </c>
    </row>
    <row r="73" spans="1:16" x14ac:dyDescent="0.2">
      <c r="A73" s="167" t="s">
        <v>187</v>
      </c>
      <c r="B73" s="178" t="str">
        <f>+'OBRAS EXT'!C217</f>
        <v xml:space="preserve"> N2XOH  3 x 6mm2 + 1 x 4mm2 (N) + 1 x 16mm2 (T)</v>
      </c>
      <c r="C73" s="119"/>
      <c r="D73" s="119"/>
      <c r="E73" s="120"/>
      <c r="F73" s="169" t="s">
        <v>17</v>
      </c>
      <c r="G73" s="170">
        <f>+'OBRAS EXT'!H217</f>
        <v>105.05</v>
      </c>
      <c r="H73" s="171"/>
      <c r="I73" s="172"/>
      <c r="J73" s="171"/>
      <c r="K73" s="171"/>
      <c r="L73" s="171"/>
      <c r="M73" s="171"/>
      <c r="N73" s="171"/>
      <c r="O73" s="171"/>
      <c r="P73" s="173">
        <f t="shared" si="1"/>
        <v>110.30249999999999</v>
      </c>
    </row>
    <row r="74" spans="1:16" x14ac:dyDescent="0.2">
      <c r="A74" s="167" t="s">
        <v>188</v>
      </c>
      <c r="B74" s="178" t="str">
        <f>+'OBRAS EXT'!C230</f>
        <v xml:space="preserve"> N2XOH  2 x 16mm2 + 1 x 16mm2 (T)</v>
      </c>
      <c r="C74" s="119"/>
      <c r="D74" s="119"/>
      <c r="E74" s="120"/>
      <c r="F74" s="169" t="s">
        <v>17</v>
      </c>
      <c r="G74" s="170">
        <f>+'OBRAS EXT'!H230</f>
        <v>254.7</v>
      </c>
      <c r="H74" s="171"/>
      <c r="I74" s="172"/>
      <c r="J74" s="171"/>
      <c r="K74" s="171"/>
      <c r="L74" s="171"/>
      <c r="M74" s="171"/>
      <c r="N74" s="171"/>
      <c r="O74" s="171"/>
      <c r="P74" s="173">
        <f t="shared" si="1"/>
        <v>267.435</v>
      </c>
    </row>
    <row r="75" spans="1:16" x14ac:dyDescent="0.2">
      <c r="A75" s="167" t="s">
        <v>189</v>
      </c>
      <c r="B75" s="178" t="str">
        <f>+'OBRAS EXT'!C238</f>
        <v xml:space="preserve"> N2XOH  2 x 6mm2 + 1 x 6mm2 (T)</v>
      </c>
      <c r="C75" s="119"/>
      <c r="D75" s="119"/>
      <c r="E75" s="120"/>
      <c r="F75" s="169" t="s">
        <v>17</v>
      </c>
      <c r="G75" s="170">
        <f>+'OBRAS EXT'!H238</f>
        <v>879.49400000000003</v>
      </c>
      <c r="H75" s="171"/>
      <c r="I75" s="172"/>
      <c r="J75" s="171"/>
      <c r="K75" s="171"/>
      <c r="L75" s="171"/>
      <c r="M75" s="171"/>
      <c r="N75" s="171"/>
      <c r="O75" s="171"/>
      <c r="P75" s="173">
        <f t="shared" si="1"/>
        <v>923.46870000000001</v>
      </c>
    </row>
    <row r="76" spans="1:16" x14ac:dyDescent="0.2">
      <c r="A76" s="167" t="s">
        <v>195</v>
      </c>
      <c r="B76" s="178" t="str">
        <f>+'OBRAS EXT'!C251</f>
        <v xml:space="preserve"> N2XOH  1 x 25mm2 </v>
      </c>
      <c r="C76" s="119"/>
      <c r="D76" s="119"/>
      <c r="E76" s="120"/>
      <c r="F76" s="169" t="s">
        <v>17</v>
      </c>
      <c r="G76" s="170">
        <f>+'OBRAS EXT'!H251</f>
        <v>50</v>
      </c>
      <c r="H76" s="171"/>
      <c r="I76" s="172"/>
      <c r="J76" s="171"/>
      <c r="K76" s="171"/>
      <c r="L76" s="171"/>
      <c r="M76" s="171"/>
      <c r="N76" s="171"/>
      <c r="O76" s="171"/>
      <c r="P76" s="173">
        <f t="shared" si="1"/>
        <v>52.5</v>
      </c>
    </row>
    <row r="77" spans="1:16" x14ac:dyDescent="0.2">
      <c r="A77" s="167" t="s">
        <v>288</v>
      </c>
      <c r="B77" s="178" t="str">
        <f>+'OBRAS EXT'!C259</f>
        <v xml:space="preserve"> N2XOH  1 x 35mm2</v>
      </c>
      <c r="C77" s="119"/>
      <c r="D77" s="119"/>
      <c r="E77" s="120"/>
      <c r="F77" s="169" t="s">
        <v>17</v>
      </c>
      <c r="G77" s="170">
        <f>+'OBRAS EXT'!H259</f>
        <v>5</v>
      </c>
      <c r="H77" s="171"/>
      <c r="I77" s="172"/>
      <c r="J77" s="171"/>
      <c r="K77" s="171"/>
      <c r="L77" s="171"/>
      <c r="M77" s="171"/>
      <c r="N77" s="171"/>
      <c r="O77" s="171"/>
      <c r="P77" s="173">
        <f t="shared" si="1"/>
        <v>5.25</v>
      </c>
    </row>
    <row r="78" spans="1:16" x14ac:dyDescent="0.2">
      <c r="A78" s="167" t="s">
        <v>286</v>
      </c>
      <c r="B78" s="178" t="str">
        <f>+'OBRAS EXT'!C267</f>
        <v>NH-80  2 x 4mm2 + 1 x 4mm2 (T)</v>
      </c>
      <c r="C78" s="119"/>
      <c r="D78" s="119"/>
      <c r="E78" s="120"/>
      <c r="F78" s="169" t="s">
        <v>17</v>
      </c>
      <c r="G78" s="170">
        <f>+'OBRAS EXT'!H267</f>
        <v>1060.1099999999999</v>
      </c>
      <c r="H78" s="171"/>
      <c r="I78" s="172"/>
      <c r="J78" s="171"/>
      <c r="K78" s="171"/>
      <c r="L78" s="171"/>
      <c r="M78" s="171"/>
      <c r="N78" s="171"/>
      <c r="O78" s="171"/>
      <c r="P78" s="173">
        <f t="shared" si="1"/>
        <v>1113.1154999999999</v>
      </c>
    </row>
    <row r="79" spans="1:16" x14ac:dyDescent="0.2">
      <c r="A79" s="167" t="s">
        <v>287</v>
      </c>
      <c r="B79" s="178" t="str">
        <f>+'OBRAS EXT'!C276</f>
        <v xml:space="preserve">NH-80  2 x 2.5mm2 </v>
      </c>
      <c r="C79" s="119"/>
      <c r="D79" s="119"/>
      <c r="E79" s="120"/>
      <c r="F79" s="169" t="s">
        <v>17</v>
      </c>
      <c r="G79" s="170">
        <f>+'OBRAS EXT'!H276</f>
        <v>1173.28</v>
      </c>
      <c r="H79" s="171"/>
      <c r="I79" s="172"/>
      <c r="J79" s="171"/>
      <c r="K79" s="171"/>
      <c r="L79" s="171"/>
      <c r="M79" s="171"/>
      <c r="N79" s="171"/>
      <c r="O79" s="171"/>
      <c r="P79" s="173">
        <f t="shared" si="1"/>
        <v>1231.944</v>
      </c>
    </row>
    <row r="80" spans="1:16" x14ac:dyDescent="0.2">
      <c r="A80" s="167" t="s">
        <v>311</v>
      </c>
      <c r="B80" s="178" t="str">
        <f>+'OBRAS EXT'!C284</f>
        <v>Cable UTP para transmision de Voz/Data</v>
      </c>
      <c r="C80" s="119"/>
      <c r="D80" s="119"/>
      <c r="E80" s="120"/>
      <c r="F80" s="169" t="s">
        <v>17</v>
      </c>
      <c r="G80" s="170">
        <f>+'OBRAS EXT'!H284</f>
        <v>371.39</v>
      </c>
      <c r="H80" s="171"/>
      <c r="I80" s="172"/>
      <c r="J80" s="171"/>
      <c r="K80" s="171"/>
      <c r="L80" s="171"/>
      <c r="M80" s="171"/>
      <c r="N80" s="171"/>
      <c r="O80" s="171"/>
      <c r="P80" s="173">
        <f t="shared" si="1"/>
        <v>389.95949999999999</v>
      </c>
    </row>
    <row r="81" spans="1:16" x14ac:dyDescent="0.2">
      <c r="A81" s="167" t="s">
        <v>312</v>
      </c>
      <c r="B81" s="178" t="str">
        <f>+'OBRAS EXT'!C293</f>
        <v>Cable Plug</v>
      </c>
      <c r="C81" s="119"/>
      <c r="D81" s="119"/>
      <c r="E81" s="120"/>
      <c r="F81" s="169" t="s">
        <v>17</v>
      </c>
      <c r="G81" s="170">
        <f>+'OBRAS EXT'!H293</f>
        <v>262.86</v>
      </c>
      <c r="H81" s="171"/>
      <c r="I81" s="172"/>
      <c r="J81" s="171"/>
      <c r="K81" s="171"/>
      <c r="L81" s="171"/>
      <c r="M81" s="171"/>
      <c r="N81" s="171"/>
      <c r="O81" s="171"/>
      <c r="P81" s="173">
        <f t="shared" si="1"/>
        <v>276.00300000000004</v>
      </c>
    </row>
    <row r="82" spans="1:16" x14ac:dyDescent="0.2">
      <c r="A82" s="167" t="s">
        <v>320</v>
      </c>
      <c r="B82" s="178" t="str">
        <f>+'OBRAS EXT'!C301</f>
        <v>Cable para musica y microfono</v>
      </c>
      <c r="C82" s="119"/>
      <c r="D82" s="119"/>
      <c r="E82" s="120"/>
      <c r="F82" s="169" t="s">
        <v>17</v>
      </c>
      <c r="G82" s="170">
        <f>+'OBRAS EXT'!H301</f>
        <v>91.33</v>
      </c>
      <c r="H82" s="171"/>
      <c r="I82" s="172"/>
      <c r="J82" s="171"/>
      <c r="K82" s="171"/>
      <c r="L82" s="171"/>
      <c r="M82" s="171"/>
      <c r="N82" s="171"/>
      <c r="O82" s="171"/>
      <c r="P82" s="173">
        <f t="shared" si="1"/>
        <v>95.896500000000003</v>
      </c>
    </row>
    <row r="83" spans="1:16" x14ac:dyDescent="0.2">
      <c r="A83" s="167"/>
      <c r="B83" s="178"/>
      <c r="C83" s="119"/>
      <c r="D83" s="119"/>
      <c r="E83" s="120"/>
      <c r="F83" s="169"/>
      <c r="G83" s="170"/>
      <c r="H83" s="171"/>
      <c r="I83" s="172"/>
      <c r="J83" s="171"/>
      <c r="K83" s="171"/>
      <c r="L83" s="171"/>
      <c r="M83" s="171"/>
      <c r="N83" s="171"/>
      <c r="O83" s="171"/>
      <c r="P83" s="173"/>
    </row>
    <row r="84" spans="1:16" ht="14.25" x14ac:dyDescent="0.2">
      <c r="A84" s="124" t="s">
        <v>83</v>
      </c>
      <c r="B84" s="118" t="s">
        <v>84</v>
      </c>
      <c r="C84" s="119"/>
      <c r="D84" s="119"/>
      <c r="E84" s="120"/>
      <c r="F84" s="176"/>
      <c r="G84" s="170"/>
      <c r="H84" s="171"/>
      <c r="I84" s="172"/>
      <c r="J84" s="171"/>
      <c r="K84" s="171"/>
      <c r="L84" s="171"/>
      <c r="M84" s="171"/>
      <c r="N84" s="171"/>
      <c r="O84" s="171"/>
      <c r="P84" s="173"/>
    </row>
    <row r="85" spans="1:16" x14ac:dyDescent="0.2">
      <c r="A85" s="167" t="s">
        <v>86</v>
      </c>
      <c r="B85" s="168" t="str">
        <f>+'OBRAS EXT'!C310</f>
        <v>Poste de tubo negro de ø 6"  ,h= 5 mts.  con pintura anticorrosiva</v>
      </c>
      <c r="C85" s="119"/>
      <c r="D85" s="119"/>
      <c r="E85" s="120"/>
      <c r="F85" s="169" t="s">
        <v>13</v>
      </c>
      <c r="G85" s="170">
        <f>+'OBRAS EXT'!H310</f>
        <v>21</v>
      </c>
      <c r="H85" s="171"/>
      <c r="I85" s="172"/>
      <c r="J85" s="171"/>
      <c r="K85" s="171"/>
      <c r="L85" s="171"/>
      <c r="M85" s="171"/>
      <c r="N85" s="171"/>
      <c r="O85" s="171"/>
      <c r="P85" s="173">
        <f t="shared" si="0"/>
        <v>21</v>
      </c>
    </row>
    <row r="86" spans="1:16" x14ac:dyDescent="0.2">
      <c r="A86" s="167" t="s">
        <v>89</v>
      </c>
      <c r="B86" s="168" t="str">
        <f>+'OBRAS EXT'!C318</f>
        <v>Postes de concreto 11/200N</v>
      </c>
      <c r="C86" s="119"/>
      <c r="D86" s="119"/>
      <c r="E86" s="120"/>
      <c r="F86" s="169" t="s">
        <v>13</v>
      </c>
      <c r="G86" s="199">
        <f>+'OBRAS EXT'!H318</f>
        <v>4</v>
      </c>
      <c r="H86" s="121"/>
      <c r="I86" s="172"/>
      <c r="J86" s="171"/>
      <c r="K86" s="171"/>
      <c r="L86" s="171"/>
      <c r="M86" s="171"/>
      <c r="N86" s="171"/>
      <c r="O86" s="171"/>
      <c r="P86" s="173">
        <f t="shared" si="0"/>
        <v>4</v>
      </c>
    </row>
    <row r="87" spans="1:16" x14ac:dyDescent="0.2">
      <c r="A87" s="167" t="s">
        <v>236</v>
      </c>
      <c r="B87" s="168" t="str">
        <f>+'OBRAS EXT'!C326</f>
        <v>Postes de concreto 13/3000N</v>
      </c>
      <c r="C87" s="119"/>
      <c r="D87" s="119"/>
      <c r="E87" s="120"/>
      <c r="F87" s="169" t="s">
        <v>13</v>
      </c>
      <c r="G87" s="199">
        <f>+'OBRAS EXT'!H326</f>
        <v>4</v>
      </c>
      <c r="H87" s="121"/>
      <c r="I87" s="172"/>
      <c r="J87" s="171"/>
      <c r="K87" s="171"/>
      <c r="L87" s="171"/>
      <c r="M87" s="171"/>
      <c r="N87" s="171"/>
      <c r="O87" s="171"/>
      <c r="P87" s="173">
        <f>SUM(G87:O87)</f>
        <v>4</v>
      </c>
    </row>
    <row r="88" spans="1:16" x14ac:dyDescent="0.2">
      <c r="A88" s="174"/>
      <c r="B88" s="178"/>
      <c r="C88" s="119"/>
      <c r="D88" s="119"/>
      <c r="E88" s="120"/>
      <c r="F88" s="169"/>
      <c r="G88" s="120"/>
      <c r="H88" s="121"/>
      <c r="I88" s="172"/>
      <c r="J88" s="171"/>
      <c r="K88" s="171"/>
      <c r="L88" s="171"/>
      <c r="M88" s="171"/>
      <c r="N88" s="171"/>
      <c r="O88" s="171"/>
      <c r="P88" s="173"/>
    </row>
    <row r="89" spans="1:16" ht="14.25" x14ac:dyDescent="0.2">
      <c r="A89" s="124" t="s">
        <v>90</v>
      </c>
      <c r="B89" s="118" t="s">
        <v>91</v>
      </c>
      <c r="C89" s="119"/>
      <c r="D89" s="119"/>
      <c r="E89" s="120"/>
      <c r="F89" s="176"/>
      <c r="G89" s="170"/>
      <c r="H89" s="171"/>
      <c r="I89" s="172"/>
      <c r="J89" s="171"/>
      <c r="K89" s="171"/>
      <c r="L89" s="171"/>
      <c r="M89" s="171"/>
      <c r="N89" s="171"/>
      <c r="O89" s="171"/>
      <c r="P89" s="173"/>
    </row>
    <row r="90" spans="1:16" x14ac:dyDescent="0.2">
      <c r="A90" s="167" t="s">
        <v>92</v>
      </c>
      <c r="B90" s="178" t="s">
        <v>178</v>
      </c>
      <c r="C90" s="119"/>
      <c r="D90" s="119"/>
      <c r="E90" s="120"/>
      <c r="F90" s="169" t="s">
        <v>17</v>
      </c>
      <c r="G90" s="170">
        <f>+'OBRAS EXT'!H335</f>
        <v>36.61</v>
      </c>
      <c r="H90" s="171"/>
      <c r="I90" s="172"/>
      <c r="J90" s="171"/>
      <c r="K90" s="171"/>
      <c r="L90" s="171"/>
      <c r="M90" s="171"/>
      <c r="N90" s="171"/>
      <c r="O90" s="171"/>
      <c r="P90" s="173">
        <f t="shared" ref="P90:P127" si="2">SUM(G90:O90)</f>
        <v>36.61</v>
      </c>
    </row>
    <row r="91" spans="1:16" x14ac:dyDescent="0.2">
      <c r="A91" s="167" t="s">
        <v>93</v>
      </c>
      <c r="B91" s="178" t="s">
        <v>179</v>
      </c>
      <c r="C91" s="119"/>
      <c r="D91" s="119"/>
      <c r="E91" s="120"/>
      <c r="F91" s="169" t="s">
        <v>17</v>
      </c>
      <c r="G91" s="170">
        <f>+'OBRAS EXT'!H343</f>
        <v>177.81</v>
      </c>
      <c r="H91" s="171"/>
      <c r="I91" s="172"/>
      <c r="J91" s="171"/>
      <c r="K91" s="171"/>
      <c r="L91" s="171"/>
      <c r="M91" s="171"/>
      <c r="N91" s="171"/>
      <c r="O91" s="171"/>
      <c r="P91" s="173">
        <f t="shared" si="2"/>
        <v>177.81</v>
      </c>
    </row>
    <row r="92" spans="1:16" x14ac:dyDescent="0.2">
      <c r="A92" s="167" t="s">
        <v>191</v>
      </c>
      <c r="B92" s="178" t="s">
        <v>180</v>
      </c>
      <c r="C92" s="119"/>
      <c r="D92" s="119"/>
      <c r="E92" s="120"/>
      <c r="F92" s="169" t="s">
        <v>17</v>
      </c>
      <c r="G92" s="170">
        <f>+'OBRAS EXT'!H353</f>
        <v>3571.8139999999994</v>
      </c>
      <c r="H92" s="171"/>
      <c r="I92" s="172"/>
      <c r="J92" s="171"/>
      <c r="K92" s="171"/>
      <c r="L92" s="171"/>
      <c r="M92" s="171"/>
      <c r="N92" s="171"/>
      <c r="O92" s="171"/>
      <c r="P92" s="173">
        <f t="shared" si="2"/>
        <v>3571.8139999999994</v>
      </c>
    </row>
    <row r="93" spans="1:16" x14ac:dyDescent="0.2">
      <c r="A93" s="167" t="s">
        <v>192</v>
      </c>
      <c r="B93" s="178" t="s">
        <v>272</v>
      </c>
      <c r="C93" s="119"/>
      <c r="D93" s="119"/>
      <c r="E93" s="120"/>
      <c r="F93" s="169" t="s">
        <v>16</v>
      </c>
      <c r="G93" s="170">
        <f>+'OBRAS EXT'!H366</f>
        <v>21</v>
      </c>
      <c r="H93" s="171"/>
      <c r="I93" s="172"/>
      <c r="J93" s="171"/>
      <c r="K93" s="171"/>
      <c r="L93" s="171"/>
      <c r="M93" s="171"/>
      <c r="N93" s="171"/>
      <c r="O93" s="171"/>
      <c r="P93" s="173">
        <f t="shared" si="2"/>
        <v>21</v>
      </c>
    </row>
    <row r="94" spans="1:16" x14ac:dyDescent="0.2">
      <c r="A94" s="174"/>
      <c r="B94" s="178"/>
      <c r="C94" s="119"/>
      <c r="D94" s="119"/>
      <c r="E94" s="120"/>
      <c r="F94" s="176"/>
      <c r="G94" s="170"/>
      <c r="H94" s="171"/>
      <c r="I94" s="172"/>
      <c r="J94" s="171"/>
      <c r="K94" s="171"/>
      <c r="L94" s="171"/>
      <c r="M94" s="171"/>
      <c r="N94" s="171"/>
      <c r="O94" s="171"/>
      <c r="P94" s="173"/>
    </row>
    <row r="95" spans="1:16" ht="14.25" x14ac:dyDescent="0.2">
      <c r="A95" s="124" t="s">
        <v>94</v>
      </c>
      <c r="B95" s="118" t="s">
        <v>95</v>
      </c>
      <c r="C95" s="119"/>
      <c r="D95" s="119"/>
      <c r="E95" s="120"/>
      <c r="F95" s="176"/>
      <c r="G95" s="170"/>
      <c r="H95" s="171"/>
      <c r="I95" s="172"/>
      <c r="J95" s="171"/>
      <c r="K95" s="171"/>
      <c r="L95" s="171"/>
      <c r="M95" s="171"/>
      <c r="N95" s="171"/>
      <c r="O95" s="171"/>
      <c r="P95" s="173"/>
    </row>
    <row r="96" spans="1:16" x14ac:dyDescent="0.2">
      <c r="A96" s="167" t="s">
        <v>96</v>
      </c>
      <c r="B96" s="178" t="s">
        <v>304</v>
      </c>
      <c r="C96" s="119"/>
      <c r="D96" s="119"/>
      <c r="E96" s="120"/>
      <c r="F96" s="169" t="s">
        <v>13</v>
      </c>
      <c r="G96" s="130">
        <f>+'OBRAS EXT'!H375</f>
        <v>16</v>
      </c>
      <c r="H96" s="129"/>
      <c r="I96" s="171"/>
      <c r="J96" s="171"/>
      <c r="K96" s="171"/>
      <c r="L96" s="171"/>
      <c r="M96" s="171"/>
      <c r="N96" s="171"/>
      <c r="O96" s="171"/>
      <c r="P96" s="173">
        <f t="shared" si="2"/>
        <v>16</v>
      </c>
    </row>
    <row r="97" spans="1:16" x14ac:dyDescent="0.2">
      <c r="A97" s="167" t="s">
        <v>97</v>
      </c>
      <c r="B97" s="178" t="s">
        <v>162</v>
      </c>
      <c r="C97" s="119"/>
      <c r="D97" s="119"/>
      <c r="E97" s="120"/>
      <c r="F97" s="169" t="s">
        <v>13</v>
      </c>
      <c r="G97" s="130">
        <f>+'OBRAS EXT'!H383</f>
        <v>8</v>
      </c>
      <c r="H97" s="129"/>
      <c r="I97" s="171"/>
      <c r="J97" s="171"/>
      <c r="K97" s="171"/>
      <c r="L97" s="171"/>
      <c r="M97" s="171"/>
      <c r="N97" s="171"/>
      <c r="O97" s="171"/>
      <c r="P97" s="173">
        <f t="shared" si="2"/>
        <v>8</v>
      </c>
    </row>
    <row r="98" spans="1:16" x14ac:dyDescent="0.2">
      <c r="A98" s="167" t="s">
        <v>126</v>
      </c>
      <c r="B98" s="178" t="s">
        <v>98</v>
      </c>
      <c r="C98" s="119"/>
      <c r="D98" s="119"/>
      <c r="E98" s="120"/>
      <c r="F98" s="169" t="s">
        <v>13</v>
      </c>
      <c r="G98" s="130">
        <f>+'OBRAS EXT'!H391</f>
        <v>42</v>
      </c>
      <c r="H98" s="129"/>
      <c r="I98" s="171"/>
      <c r="J98" s="171"/>
      <c r="K98" s="171"/>
      <c r="L98" s="171"/>
      <c r="M98" s="171"/>
      <c r="N98" s="171"/>
      <c r="O98" s="171"/>
      <c r="P98" s="173">
        <f t="shared" si="2"/>
        <v>42</v>
      </c>
    </row>
    <row r="99" spans="1:16" x14ac:dyDescent="0.2">
      <c r="A99" s="167" t="s">
        <v>147</v>
      </c>
      <c r="B99" s="178" t="s">
        <v>181</v>
      </c>
      <c r="C99" s="119"/>
      <c r="D99" s="119"/>
      <c r="E99" s="120"/>
      <c r="F99" s="169" t="s">
        <v>13</v>
      </c>
      <c r="G99" s="130"/>
      <c r="H99" s="129">
        <f>+'MODULO I y II'!H134</f>
        <v>8</v>
      </c>
      <c r="I99" s="129">
        <f>+'MODULO III'!H124</f>
        <v>16</v>
      </c>
      <c r="J99" s="129">
        <f>+'MODULO IV y V'!H144</f>
        <v>20</v>
      </c>
      <c r="K99" s="129">
        <f>+'MODULO VI'!H80</f>
        <v>13</v>
      </c>
      <c r="L99" s="180">
        <f>+'MODULO VII'!H90</f>
        <v>13</v>
      </c>
      <c r="M99" s="129"/>
      <c r="N99" s="129"/>
      <c r="O99" s="129"/>
      <c r="P99" s="173">
        <f t="shared" si="2"/>
        <v>70</v>
      </c>
    </row>
    <row r="100" spans="1:16" x14ac:dyDescent="0.2">
      <c r="A100" s="167" t="s">
        <v>146</v>
      </c>
      <c r="B100" s="178" t="s">
        <v>250</v>
      </c>
      <c r="C100" s="119"/>
      <c r="D100" s="119"/>
      <c r="E100" s="120"/>
      <c r="F100" s="169" t="s">
        <v>13</v>
      </c>
      <c r="G100" s="130"/>
      <c r="H100" s="129">
        <f>+'MODULO I y II'!H144</f>
        <v>28</v>
      </c>
      <c r="I100" s="129">
        <f>+'MODULO III'!H134</f>
        <v>20</v>
      </c>
      <c r="J100" s="129">
        <f>+'MODULO IV y V'!H154</f>
        <v>29</v>
      </c>
      <c r="K100" s="129"/>
      <c r="L100" s="180"/>
      <c r="M100" s="129"/>
      <c r="N100" s="129"/>
      <c r="O100" s="129"/>
      <c r="P100" s="173">
        <f t="shared" si="2"/>
        <v>77</v>
      </c>
    </row>
    <row r="101" spans="1:16" x14ac:dyDescent="0.2">
      <c r="A101" s="167" t="s">
        <v>151</v>
      </c>
      <c r="B101" s="178" t="s">
        <v>182</v>
      </c>
      <c r="C101" s="119"/>
      <c r="D101" s="119"/>
      <c r="E101" s="120"/>
      <c r="F101" s="169" t="s">
        <v>13</v>
      </c>
      <c r="G101" s="130"/>
      <c r="H101" s="129">
        <f>+'MODULO I y II'!H155</f>
        <v>27</v>
      </c>
      <c r="I101" s="129">
        <f>+'MODULO III'!H145</f>
        <v>20</v>
      </c>
      <c r="J101" s="129">
        <f>+'MODULO IV y V'!H164</f>
        <v>30</v>
      </c>
      <c r="K101" s="129">
        <f>+'MODULO VI'!H88</f>
        <v>5</v>
      </c>
      <c r="L101" s="180">
        <f>+'MODULO VII'!H98</f>
        <v>5</v>
      </c>
      <c r="M101" s="129"/>
      <c r="N101" s="129"/>
      <c r="O101" s="129"/>
      <c r="P101" s="173">
        <f t="shared" si="2"/>
        <v>87</v>
      </c>
    </row>
    <row r="102" spans="1:16" x14ac:dyDescent="0.2">
      <c r="A102" s="167" t="s">
        <v>127</v>
      </c>
      <c r="B102" s="178" t="s">
        <v>367</v>
      </c>
      <c r="C102" s="119"/>
      <c r="D102" s="119"/>
      <c r="E102" s="120"/>
      <c r="F102" s="169" t="s">
        <v>13</v>
      </c>
      <c r="G102" s="130"/>
      <c r="H102" s="129">
        <f>+'MODULO I y II'!H165</f>
        <v>17</v>
      </c>
      <c r="I102" s="129">
        <f>+'MODULO III'!H155</f>
        <v>2</v>
      </c>
      <c r="J102" s="129"/>
      <c r="K102" s="129">
        <f>+'MODULO VI'!H96</f>
        <v>2</v>
      </c>
      <c r="L102" s="180">
        <f>+'MODULO VII'!H106</f>
        <v>2</v>
      </c>
      <c r="M102" s="129">
        <f>+'MODULO VIII'!H45</f>
        <v>12</v>
      </c>
      <c r="N102" s="129"/>
      <c r="O102" s="129"/>
      <c r="P102" s="173">
        <f t="shared" si="2"/>
        <v>35</v>
      </c>
    </row>
    <row r="103" spans="1:16" x14ac:dyDescent="0.2">
      <c r="A103" s="167" t="s">
        <v>243</v>
      </c>
      <c r="B103" s="178" t="s">
        <v>125</v>
      </c>
      <c r="C103" s="119"/>
      <c r="D103" s="119"/>
      <c r="E103" s="120"/>
      <c r="F103" s="169" t="s">
        <v>13</v>
      </c>
      <c r="G103" s="170"/>
      <c r="H103" s="129">
        <f>+'MODULO I y II'!H175</f>
        <v>12</v>
      </c>
      <c r="I103" s="129">
        <f>+'MODULO III'!H165</f>
        <v>12</v>
      </c>
      <c r="J103" s="129">
        <f>+'MODULO IV y V'!H174</f>
        <v>16</v>
      </c>
      <c r="K103" s="129">
        <f>+'MODULO VI'!H104</f>
        <v>3</v>
      </c>
      <c r="L103" s="180">
        <f>+'MODULO VII'!H114</f>
        <v>3</v>
      </c>
      <c r="M103" s="129"/>
      <c r="N103" s="129"/>
      <c r="O103" s="129"/>
      <c r="P103" s="173">
        <f t="shared" si="2"/>
        <v>46</v>
      </c>
    </row>
    <row r="104" spans="1:16" x14ac:dyDescent="0.2">
      <c r="A104" s="167" t="s">
        <v>256</v>
      </c>
      <c r="B104" s="178" t="s">
        <v>124</v>
      </c>
      <c r="C104" s="119"/>
      <c r="D104" s="119"/>
      <c r="E104" s="120"/>
      <c r="F104" s="169" t="s">
        <v>13</v>
      </c>
      <c r="G104" s="170"/>
      <c r="H104" s="129"/>
      <c r="I104" s="129">
        <f>+'MODULO III'!H174</f>
        <v>2</v>
      </c>
      <c r="J104" s="129"/>
      <c r="K104" s="129"/>
      <c r="L104" s="180"/>
      <c r="M104" s="129"/>
      <c r="N104" s="129">
        <f>+ESTRADO!H29</f>
        <v>4</v>
      </c>
      <c r="O104" s="129"/>
      <c r="P104" s="173">
        <f t="shared" si="2"/>
        <v>6</v>
      </c>
    </row>
    <row r="105" spans="1:16" x14ac:dyDescent="0.2">
      <c r="A105" s="174"/>
      <c r="B105" s="178"/>
      <c r="C105" s="119"/>
      <c r="D105" s="119"/>
      <c r="E105" s="120"/>
      <c r="F105" s="176"/>
      <c r="G105" s="130"/>
      <c r="H105" s="121"/>
      <c r="I105" s="171"/>
      <c r="J105" s="171"/>
      <c r="K105" s="171"/>
      <c r="L105" s="171"/>
      <c r="M105" s="171"/>
      <c r="N105" s="171"/>
      <c r="O105" s="171"/>
      <c r="P105" s="173"/>
    </row>
    <row r="106" spans="1:16" ht="14.25" x14ac:dyDescent="0.2">
      <c r="A106" s="124" t="s">
        <v>101</v>
      </c>
      <c r="B106" s="118" t="s">
        <v>102</v>
      </c>
      <c r="C106" s="119"/>
      <c r="D106" s="119"/>
      <c r="E106" s="119"/>
      <c r="F106" s="176"/>
      <c r="G106" s="120"/>
      <c r="H106" s="129"/>
      <c r="I106" s="129"/>
      <c r="J106" s="171"/>
      <c r="K106" s="129"/>
      <c r="L106" s="129"/>
      <c r="M106" s="129"/>
      <c r="N106" s="121"/>
      <c r="O106" s="121"/>
      <c r="P106" s="173"/>
    </row>
    <row r="107" spans="1:16" x14ac:dyDescent="0.2">
      <c r="A107" s="167" t="s">
        <v>103</v>
      </c>
      <c r="B107" s="178" t="s">
        <v>104</v>
      </c>
      <c r="C107" s="119"/>
      <c r="D107" s="119"/>
      <c r="E107" s="119"/>
      <c r="F107" s="169" t="s">
        <v>155</v>
      </c>
      <c r="G107" s="130">
        <f>+'OBRAS EXT'!H400</f>
        <v>1</v>
      </c>
      <c r="H107" s="121"/>
      <c r="I107" s="121"/>
      <c r="J107" s="171"/>
      <c r="K107" s="121"/>
      <c r="L107" s="121"/>
      <c r="M107" s="121"/>
      <c r="N107" s="121"/>
      <c r="O107" s="121"/>
      <c r="P107" s="173">
        <f t="shared" si="2"/>
        <v>1</v>
      </c>
    </row>
    <row r="108" spans="1:16" x14ac:dyDescent="0.2">
      <c r="A108" s="174"/>
      <c r="B108" s="178"/>
      <c r="C108" s="119"/>
      <c r="D108" s="119"/>
      <c r="E108" s="119"/>
      <c r="F108" s="176"/>
      <c r="G108" s="120"/>
      <c r="H108" s="129"/>
      <c r="I108" s="121"/>
      <c r="J108" s="171"/>
      <c r="K108" s="121"/>
      <c r="L108" s="129"/>
      <c r="M108" s="129"/>
      <c r="N108" s="121"/>
      <c r="O108" s="129"/>
      <c r="P108" s="173"/>
    </row>
    <row r="109" spans="1:16" ht="14.25" x14ac:dyDescent="0.2">
      <c r="A109" s="124" t="s">
        <v>106</v>
      </c>
      <c r="B109" s="118" t="s">
        <v>107</v>
      </c>
      <c r="C109" s="119"/>
      <c r="D109" s="119"/>
      <c r="E109" s="119"/>
      <c r="F109" s="176"/>
      <c r="G109" s="120"/>
      <c r="H109" s="121"/>
      <c r="I109" s="121"/>
      <c r="J109" s="171"/>
      <c r="K109" s="121"/>
      <c r="L109" s="121"/>
      <c r="M109" s="121"/>
      <c r="N109" s="121"/>
      <c r="O109" s="121"/>
      <c r="P109" s="173"/>
    </row>
    <row r="110" spans="1:16" x14ac:dyDescent="0.2">
      <c r="A110" s="167" t="s">
        <v>34</v>
      </c>
      <c r="B110" s="178" t="s">
        <v>321</v>
      </c>
      <c r="C110" s="119"/>
      <c r="D110" s="119"/>
      <c r="E110" s="119"/>
      <c r="F110" s="176" t="s">
        <v>13</v>
      </c>
      <c r="G110" s="130">
        <f>+'OBRAS EXT'!H409</f>
        <v>11</v>
      </c>
      <c r="H110" s="129"/>
      <c r="I110" s="129"/>
      <c r="J110" s="171"/>
      <c r="K110" s="129"/>
      <c r="L110" s="129"/>
      <c r="M110" s="129"/>
      <c r="N110" s="121"/>
      <c r="O110" s="121"/>
      <c r="P110" s="173">
        <f t="shared" si="2"/>
        <v>11</v>
      </c>
    </row>
    <row r="111" spans="1:16" x14ac:dyDescent="0.2">
      <c r="A111" s="174"/>
      <c r="B111" s="178"/>
      <c r="C111" s="119"/>
      <c r="D111" s="119"/>
      <c r="E111" s="119"/>
      <c r="F111" s="176"/>
      <c r="G111" s="130"/>
      <c r="H111" s="129"/>
      <c r="I111" s="129"/>
      <c r="J111" s="171"/>
      <c r="K111" s="129"/>
      <c r="L111" s="129"/>
      <c r="M111" s="129"/>
      <c r="N111" s="121"/>
      <c r="O111" s="121"/>
      <c r="P111" s="173"/>
    </row>
    <row r="112" spans="1:16" ht="14.25" x14ac:dyDescent="0.2">
      <c r="A112" s="124" t="s">
        <v>128</v>
      </c>
      <c r="B112" s="118" t="s">
        <v>129</v>
      </c>
      <c r="C112" s="119"/>
      <c r="D112" s="119"/>
      <c r="E112" s="119"/>
      <c r="F112" s="176"/>
      <c r="G112" s="130"/>
      <c r="H112" s="129"/>
      <c r="I112" s="129"/>
      <c r="J112" s="171"/>
      <c r="K112" s="129"/>
      <c r="L112" s="129"/>
      <c r="M112" s="129"/>
      <c r="N112" s="121"/>
      <c r="O112" s="121"/>
      <c r="P112" s="173"/>
    </row>
    <row r="113" spans="1:16" x14ac:dyDescent="0.2">
      <c r="A113" s="167" t="s">
        <v>36</v>
      </c>
      <c r="B113" s="178" t="s">
        <v>130</v>
      </c>
      <c r="C113" s="119"/>
      <c r="D113" s="119"/>
      <c r="E113" s="119"/>
      <c r="F113" s="169" t="s">
        <v>58</v>
      </c>
      <c r="G113" s="130"/>
      <c r="H113" s="129">
        <f>+'MODULO I y II'!H185</f>
        <v>9</v>
      </c>
      <c r="I113" s="129">
        <f>+'MODULO III'!H184</f>
        <v>17</v>
      </c>
      <c r="J113" s="129">
        <f>+'MODULO IV y V'!H184</f>
        <v>7</v>
      </c>
      <c r="K113" s="129">
        <f>+'MODULO VI'!H112</f>
        <v>1</v>
      </c>
      <c r="L113" s="129">
        <f>+'MODULO VII'!H122</f>
        <v>1</v>
      </c>
      <c r="M113" s="129"/>
      <c r="N113" s="129"/>
      <c r="O113" s="129"/>
      <c r="P113" s="173">
        <f t="shared" si="2"/>
        <v>35</v>
      </c>
    </row>
    <row r="114" spans="1:16" x14ac:dyDescent="0.2">
      <c r="A114" s="167" t="s">
        <v>45</v>
      </c>
      <c r="B114" s="178" t="s">
        <v>265</v>
      </c>
      <c r="C114" s="119"/>
      <c r="D114" s="119"/>
      <c r="E114" s="119"/>
      <c r="F114" s="169" t="s">
        <v>58</v>
      </c>
      <c r="G114" s="130"/>
      <c r="H114" s="129"/>
      <c r="I114" s="129"/>
      <c r="J114" s="129">
        <f>+'MODULO IV y V'!H204</f>
        <v>20</v>
      </c>
      <c r="K114" s="129"/>
      <c r="L114" s="129"/>
      <c r="M114" s="129"/>
      <c r="N114" s="129"/>
      <c r="O114" s="129"/>
      <c r="P114" s="173">
        <f t="shared" si="2"/>
        <v>20</v>
      </c>
    </row>
    <row r="115" spans="1:16" x14ac:dyDescent="0.2">
      <c r="A115" s="167" t="s">
        <v>38</v>
      </c>
      <c r="B115" s="178" t="s">
        <v>131</v>
      </c>
      <c r="C115" s="119"/>
      <c r="D115" s="119"/>
      <c r="E115" s="119"/>
      <c r="F115" s="169" t="s">
        <v>58</v>
      </c>
      <c r="G115" s="130"/>
      <c r="H115" s="129"/>
      <c r="I115" s="129">
        <f>+'MODULO III'!H194</f>
        <v>4</v>
      </c>
      <c r="J115" s="129"/>
      <c r="K115" s="129"/>
      <c r="L115" s="129"/>
      <c r="M115" s="129"/>
      <c r="N115" s="129"/>
      <c r="O115" s="129"/>
      <c r="P115" s="173">
        <f t="shared" si="2"/>
        <v>4</v>
      </c>
    </row>
    <row r="116" spans="1:16" x14ac:dyDescent="0.2">
      <c r="A116" s="167" t="s">
        <v>140</v>
      </c>
      <c r="B116" s="178" t="s">
        <v>132</v>
      </c>
      <c r="C116" s="119"/>
      <c r="D116" s="119"/>
      <c r="E116" s="119"/>
      <c r="F116" s="169" t="s">
        <v>58</v>
      </c>
      <c r="G116" s="130"/>
      <c r="H116" s="129">
        <f>+'MODULO I y II'!H195</f>
        <v>9</v>
      </c>
      <c r="I116" s="129">
        <f>+'MODULO III'!H204</f>
        <v>11</v>
      </c>
      <c r="J116" s="129">
        <f>+'MODULO IV y V'!H194</f>
        <v>7</v>
      </c>
      <c r="K116" s="129">
        <f>+'MODULO VI'!H120</f>
        <v>1</v>
      </c>
      <c r="L116" s="129">
        <f>+'MODULO VII'!H130</f>
        <v>1</v>
      </c>
      <c r="M116" s="129"/>
      <c r="N116" s="129"/>
      <c r="O116" s="129"/>
      <c r="P116" s="173">
        <f t="shared" si="2"/>
        <v>29</v>
      </c>
    </row>
    <row r="117" spans="1:16" x14ac:dyDescent="0.2">
      <c r="A117" s="167" t="s">
        <v>141</v>
      </c>
      <c r="B117" s="178" t="s">
        <v>133</v>
      </c>
      <c r="C117" s="119"/>
      <c r="D117" s="119"/>
      <c r="E117" s="119"/>
      <c r="F117" s="169" t="s">
        <v>58</v>
      </c>
      <c r="G117" s="130"/>
      <c r="H117" s="171"/>
      <c r="I117" s="121"/>
      <c r="J117" s="171"/>
      <c r="K117" s="121"/>
      <c r="L117" s="121"/>
      <c r="M117" s="121"/>
      <c r="N117" s="171">
        <f>+ESTRADO!H38</f>
        <v>1</v>
      </c>
      <c r="O117" s="121"/>
      <c r="P117" s="173">
        <f t="shared" si="2"/>
        <v>1</v>
      </c>
    </row>
    <row r="118" spans="1:16" x14ac:dyDescent="0.2">
      <c r="A118" s="167" t="s">
        <v>139</v>
      </c>
      <c r="B118" s="178" t="s">
        <v>134</v>
      </c>
      <c r="C118" s="119"/>
      <c r="D118" s="119"/>
      <c r="E118" s="119"/>
      <c r="F118" s="169" t="s">
        <v>58</v>
      </c>
      <c r="G118" s="130"/>
      <c r="H118" s="171">
        <f>+'MODULO I y II'!H205</f>
        <v>2</v>
      </c>
      <c r="I118" s="171">
        <f>+'MODULO III'!H214</f>
        <v>1</v>
      </c>
      <c r="J118" s="171">
        <f>+'MODULO IV y V'!H214</f>
        <v>2</v>
      </c>
      <c r="K118" s="121"/>
      <c r="L118" s="121"/>
      <c r="M118" s="121"/>
      <c r="N118" s="171">
        <f>+ESTRADO!H46</f>
        <v>2</v>
      </c>
      <c r="O118" s="121"/>
      <c r="P118" s="173">
        <f t="shared" si="2"/>
        <v>7</v>
      </c>
    </row>
    <row r="119" spans="1:16" x14ac:dyDescent="0.2">
      <c r="A119" s="167" t="s">
        <v>142</v>
      </c>
      <c r="B119" s="178" t="s">
        <v>322</v>
      </c>
      <c r="C119" s="119"/>
      <c r="D119" s="119"/>
      <c r="E119" s="119"/>
      <c r="F119" s="169" t="s">
        <v>58</v>
      </c>
      <c r="G119" s="130"/>
      <c r="H119" s="171">
        <f>+'MODULO I y II'!H215</f>
        <v>19</v>
      </c>
      <c r="I119" s="171">
        <f>+'MODULO III'!H224</f>
        <v>25</v>
      </c>
      <c r="J119" s="171">
        <f>+'MODULO IV y V'!H224</f>
        <v>24</v>
      </c>
      <c r="K119" s="129">
        <f>+'MODULO VI'!H128</f>
        <v>3</v>
      </c>
      <c r="L119" s="129">
        <f>+'MODULO VII'!H137</f>
        <v>3</v>
      </c>
      <c r="M119" s="121"/>
      <c r="N119" s="171"/>
      <c r="O119" s="121"/>
      <c r="P119" s="173">
        <f t="shared" si="2"/>
        <v>74</v>
      </c>
    </row>
    <row r="120" spans="1:16" x14ac:dyDescent="0.2">
      <c r="A120" s="167" t="s">
        <v>143</v>
      </c>
      <c r="B120" s="178" t="s">
        <v>323</v>
      </c>
      <c r="C120" s="119"/>
      <c r="D120" s="119"/>
      <c r="E120" s="119"/>
      <c r="F120" s="169" t="s">
        <v>58</v>
      </c>
      <c r="G120" s="130"/>
      <c r="H120" s="171">
        <f>+'MODULO I y II'!H225</f>
        <v>9</v>
      </c>
      <c r="I120" s="171">
        <f>+'MODULO III'!H234</f>
        <v>6</v>
      </c>
      <c r="J120" s="171">
        <f>+'MODULO IV y V'!H234</f>
        <v>12</v>
      </c>
      <c r="K120" s="129">
        <f>+'MODULO VI'!H136</f>
        <v>3</v>
      </c>
      <c r="L120" s="129">
        <f>+'MODULO VII'!H145</f>
        <v>3</v>
      </c>
      <c r="M120" s="121"/>
      <c r="N120" s="171"/>
      <c r="O120" s="121"/>
      <c r="P120" s="173">
        <f t="shared" si="2"/>
        <v>33</v>
      </c>
    </row>
    <row r="121" spans="1:16" x14ac:dyDescent="0.2">
      <c r="A121" s="167" t="s">
        <v>150</v>
      </c>
      <c r="B121" s="178" t="s">
        <v>329</v>
      </c>
      <c r="C121" s="119"/>
      <c r="D121" s="119"/>
      <c r="E121" s="119"/>
      <c r="F121" s="169" t="s">
        <v>58</v>
      </c>
      <c r="G121" s="130"/>
      <c r="H121" s="171">
        <f>+'MODULO I y II'!H235</f>
        <v>6</v>
      </c>
      <c r="I121" s="171">
        <f>+'MODULO III'!H244</f>
        <v>9</v>
      </c>
      <c r="J121" s="171">
        <f>+'MODULO IV y V'!H244</f>
        <v>12</v>
      </c>
      <c r="K121" s="129">
        <f>+'MODULO VI'!H144</f>
        <v>3</v>
      </c>
      <c r="L121" s="129">
        <f>+'MODULO VII'!H153</f>
        <v>3</v>
      </c>
      <c r="M121" s="121"/>
      <c r="N121" s="171"/>
      <c r="O121" s="121"/>
      <c r="P121" s="173">
        <f t="shared" si="2"/>
        <v>33</v>
      </c>
    </row>
    <row r="122" spans="1:16" x14ac:dyDescent="0.2">
      <c r="A122" s="167" t="s">
        <v>144</v>
      </c>
      <c r="B122" s="178" t="s">
        <v>135</v>
      </c>
      <c r="C122" s="119"/>
      <c r="D122" s="119"/>
      <c r="E122" s="119"/>
      <c r="F122" s="169" t="s">
        <v>58</v>
      </c>
      <c r="G122" s="130"/>
      <c r="H122" s="129"/>
      <c r="I122" s="129">
        <f>+'MODULO III'!H254</f>
        <v>1</v>
      </c>
      <c r="J122" s="129"/>
      <c r="K122" s="129"/>
      <c r="L122" s="129"/>
      <c r="M122" s="129"/>
      <c r="N122" s="129"/>
      <c r="O122" s="129"/>
      <c r="P122" s="173">
        <f t="shared" si="2"/>
        <v>1</v>
      </c>
    </row>
    <row r="123" spans="1:16" x14ac:dyDescent="0.2">
      <c r="A123" s="167" t="s">
        <v>266</v>
      </c>
      <c r="B123" s="178" t="s">
        <v>136</v>
      </c>
      <c r="C123" s="119"/>
      <c r="D123" s="119"/>
      <c r="E123" s="119"/>
      <c r="F123" s="169" t="s">
        <v>58</v>
      </c>
      <c r="G123" s="130"/>
      <c r="H123" s="129"/>
      <c r="I123" s="129">
        <f>+'MODULO III'!H274</f>
        <v>1</v>
      </c>
      <c r="J123" s="129"/>
      <c r="K123" s="129"/>
      <c r="L123" s="129"/>
      <c r="M123" s="129"/>
      <c r="N123" s="129"/>
      <c r="O123" s="129"/>
      <c r="P123" s="173">
        <f t="shared" si="2"/>
        <v>1</v>
      </c>
    </row>
    <row r="124" spans="1:16" x14ac:dyDescent="0.2">
      <c r="A124" s="167" t="s">
        <v>267</v>
      </c>
      <c r="B124" s="178" t="s">
        <v>137</v>
      </c>
      <c r="C124" s="119"/>
      <c r="D124" s="119"/>
      <c r="E124" s="119"/>
      <c r="F124" s="169" t="s">
        <v>58</v>
      </c>
      <c r="G124" s="130"/>
      <c r="H124" s="129"/>
      <c r="I124" s="129">
        <f>+'MODULO III'!H274</f>
        <v>1</v>
      </c>
      <c r="J124" s="129"/>
      <c r="K124" s="129"/>
      <c r="L124" s="129"/>
      <c r="M124" s="129"/>
      <c r="N124" s="129"/>
      <c r="O124" s="129"/>
      <c r="P124" s="173">
        <f t="shared" si="2"/>
        <v>1</v>
      </c>
    </row>
    <row r="125" spans="1:16" x14ac:dyDescent="0.2">
      <c r="A125" s="167" t="s">
        <v>326</v>
      </c>
      <c r="B125" s="194" t="s">
        <v>138</v>
      </c>
      <c r="C125" s="119"/>
      <c r="D125" s="119"/>
      <c r="E125" s="119"/>
      <c r="F125" s="169" t="s">
        <v>58</v>
      </c>
      <c r="G125" s="130"/>
      <c r="H125" s="129"/>
      <c r="I125" s="129">
        <f>+'MODULO III'!H284</f>
        <v>1</v>
      </c>
      <c r="J125" s="129"/>
      <c r="K125" s="129"/>
      <c r="L125" s="129"/>
      <c r="M125" s="129"/>
      <c r="N125" s="129"/>
      <c r="O125" s="129"/>
      <c r="P125" s="173">
        <f t="shared" si="2"/>
        <v>1</v>
      </c>
    </row>
    <row r="126" spans="1:16" x14ac:dyDescent="0.2">
      <c r="A126" s="167" t="s">
        <v>327</v>
      </c>
      <c r="B126" s="194" t="s">
        <v>173</v>
      </c>
      <c r="C126" s="119"/>
      <c r="D126" s="119"/>
      <c r="E126" s="119"/>
      <c r="F126" s="169" t="s">
        <v>58</v>
      </c>
      <c r="G126" s="130"/>
      <c r="H126" s="129"/>
      <c r="I126" s="129"/>
      <c r="J126" s="129">
        <f>+'MODULO IV y V'!H254</f>
        <v>1</v>
      </c>
      <c r="K126" s="129"/>
      <c r="L126" s="129"/>
      <c r="M126" s="129"/>
      <c r="N126" s="129"/>
      <c r="O126" s="129"/>
      <c r="P126" s="173">
        <f t="shared" si="2"/>
        <v>1</v>
      </c>
    </row>
    <row r="127" spans="1:16" x14ac:dyDescent="0.2">
      <c r="A127" s="167" t="s">
        <v>328</v>
      </c>
      <c r="B127" s="195" t="s">
        <v>325</v>
      </c>
      <c r="C127" s="196"/>
      <c r="D127" s="196"/>
      <c r="E127" s="196"/>
      <c r="F127" s="169" t="s">
        <v>58</v>
      </c>
      <c r="G127" s="197"/>
      <c r="H127" s="198">
        <f>+'MODULO I y II'!H245</f>
        <v>1</v>
      </c>
      <c r="I127" s="198">
        <f>+'MODULO III'!H294</f>
        <v>1</v>
      </c>
      <c r="J127" s="198">
        <f>+'MODULO IV y V'!H264</f>
        <v>1</v>
      </c>
      <c r="K127" s="198">
        <f>+'MODULO VI'!H152</f>
        <v>1</v>
      </c>
      <c r="L127" s="198">
        <f>+'MODULO VII'!H161</f>
        <v>1</v>
      </c>
      <c r="M127" s="198"/>
      <c r="N127" s="198"/>
      <c r="O127" s="198"/>
      <c r="P127" s="173">
        <f t="shared" si="2"/>
        <v>5</v>
      </c>
    </row>
    <row r="128" spans="1:16" ht="13.5" thickBot="1" x14ac:dyDescent="0.25">
      <c r="A128" s="164"/>
      <c r="B128" s="165"/>
      <c r="C128" s="132"/>
      <c r="D128" s="132"/>
      <c r="E128" s="132"/>
      <c r="F128" s="166"/>
      <c r="G128" s="133"/>
      <c r="H128" s="134"/>
      <c r="I128" s="135"/>
      <c r="J128" s="136"/>
      <c r="K128" s="135"/>
      <c r="L128" s="136"/>
      <c r="M128" s="136"/>
      <c r="N128" s="135"/>
      <c r="O128" s="137"/>
      <c r="P128" s="138"/>
    </row>
  </sheetData>
  <mergeCells count="3">
    <mergeCell ref="A1:P1"/>
    <mergeCell ref="B8:E8"/>
    <mergeCell ref="C3:P3"/>
  </mergeCells>
  <phoneticPr fontId="1" type="noConversion"/>
  <printOptions horizontalCentered="1"/>
  <pageMargins left="0.55118110236220474" right="0.59055118110236227" top="0.78740157480314965" bottom="0.59055118110236227" header="0" footer="0"/>
  <pageSetup paperSize="9" scale="49" orientation="landscape" horizontalDpi="300" verticalDpi="300" r:id="rId1"/>
  <headerFooter alignWithMargins="0"/>
  <rowBreaks count="1" manualBreakCount="1">
    <brk id="61" max="15" man="1"/>
  </rowBreaks>
  <ignoredErrors>
    <ignoredError sqref="B75:B79 B68 B71:B73 B69:B70 B74 B80:B84" unlockedFormula="1"/>
    <ignoredError sqref="A11:A11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54"/>
  <sheetViews>
    <sheetView view="pageBreakPreview" topLeftCell="B154" zoomScaleNormal="100" zoomScaleSheetLayoutView="100" workbookViewId="0">
      <selection activeCell="C24" sqref="C24:F24"/>
    </sheetView>
  </sheetViews>
  <sheetFormatPr baseColWidth="10" defaultRowHeight="11.25" x14ac:dyDescent="0.2"/>
  <cols>
    <col min="1" max="1" width="17.5703125" style="6" customWidth="1"/>
    <col min="2" max="2" width="15.85546875" style="5" customWidth="1"/>
    <col min="3" max="3" width="42" style="6" customWidth="1"/>
    <col min="4" max="4" width="7.140625" style="6" customWidth="1"/>
    <col min="5" max="5" width="6.85546875" style="6" customWidth="1"/>
    <col min="6" max="6" width="7.28515625" style="6" customWidth="1"/>
    <col min="7" max="7" width="8.28515625" style="6" customWidth="1"/>
    <col min="8" max="8" width="10.28515625" style="6" customWidth="1"/>
    <col min="9" max="9" width="9.5703125" style="6" customWidth="1"/>
    <col min="10" max="10" width="6.42578125" style="5" customWidth="1"/>
    <col min="11" max="11" width="6" style="5" customWidth="1"/>
    <col min="12" max="12" width="9.42578125" style="5" customWidth="1"/>
    <col min="13" max="13" width="26.140625" style="5" customWidth="1"/>
    <col min="14" max="15" width="6.85546875" style="5" customWidth="1"/>
    <col min="16" max="17" width="6.7109375" style="5" customWidth="1"/>
    <col min="18" max="21" width="7.42578125" style="5" customWidth="1"/>
    <col min="22" max="22" width="8.42578125" style="5" customWidth="1"/>
    <col min="23" max="23" width="1.7109375" style="5" customWidth="1"/>
    <col min="24" max="16384" width="11.42578125" style="5"/>
  </cols>
  <sheetData>
    <row r="1" spans="1:20" ht="20.25" x14ac:dyDescent="0.3">
      <c r="A1" s="5"/>
      <c r="B1" s="312" t="s">
        <v>205</v>
      </c>
      <c r="C1" s="312"/>
      <c r="D1" s="312"/>
      <c r="E1" s="312"/>
      <c r="F1" s="312"/>
      <c r="G1" s="312"/>
      <c r="H1" s="312"/>
      <c r="I1" s="312"/>
      <c r="J1" s="147"/>
      <c r="R1" s="6"/>
      <c r="T1" s="7"/>
    </row>
    <row r="2" spans="1:20" ht="27.75" customHeight="1" x14ac:dyDescent="0.2">
      <c r="A2" s="5"/>
      <c r="B2" s="8" t="s">
        <v>208</v>
      </c>
      <c r="C2" s="313" t="str">
        <f>+'RES-GENERAL'!C3:I3</f>
        <v>“MEJORAMIENTO DEL SERVICIO EDUCATIVO DE NIVEL SECUNDARIO DE LA INSTITUCIÓN EDUCATIVA ANTENOR ORREGO”, DEL DISTRITO LAREDO - TRUJILLO - LA LIBERTAD"</v>
      </c>
      <c r="D2" s="313"/>
      <c r="E2" s="313"/>
      <c r="F2" s="313"/>
      <c r="G2" s="313"/>
      <c r="H2" s="313"/>
      <c r="I2" s="313"/>
      <c r="J2" s="9"/>
      <c r="R2" s="6"/>
      <c r="T2" s="7"/>
    </row>
    <row r="3" spans="1:20" x14ac:dyDescent="0.2">
      <c r="A3" s="5"/>
      <c r="B3" s="10" t="s">
        <v>207</v>
      </c>
      <c r="C3" s="10" t="s">
        <v>50</v>
      </c>
      <c r="F3" s="5"/>
      <c r="G3" s="5"/>
      <c r="J3" s="6"/>
      <c r="R3" s="6"/>
      <c r="T3" s="7"/>
    </row>
    <row r="4" spans="1:20" x14ac:dyDescent="0.2">
      <c r="A4" s="5"/>
      <c r="B4" s="10" t="s">
        <v>209</v>
      </c>
      <c r="C4" s="10" t="s">
        <v>59</v>
      </c>
      <c r="E4" s="5"/>
      <c r="H4" s="5"/>
      <c r="I4" s="5"/>
      <c r="J4" s="6"/>
      <c r="R4" s="6"/>
      <c r="T4" s="7"/>
    </row>
    <row r="5" spans="1:20" x14ac:dyDescent="0.2">
      <c r="A5" s="5"/>
      <c r="B5" s="10" t="s">
        <v>210</v>
      </c>
      <c r="C5" s="148">
        <f ca="1">+TODAY()</f>
        <v>44089</v>
      </c>
      <c r="E5" s="5"/>
      <c r="H5" s="5"/>
      <c r="I5" s="5"/>
      <c r="J5" s="6"/>
      <c r="R5" s="6"/>
      <c r="T5" s="7"/>
    </row>
    <row r="6" spans="1:20" ht="5.25" customHeight="1" x14ac:dyDescent="0.2">
      <c r="A6" s="5"/>
      <c r="B6" s="11"/>
      <c r="D6" s="5"/>
      <c r="G6" s="5"/>
      <c r="H6" s="5"/>
      <c r="Q6" s="6"/>
      <c r="S6" s="7"/>
    </row>
    <row r="7" spans="1:20" ht="14.25" x14ac:dyDescent="0.2">
      <c r="A7" s="5"/>
      <c r="B7" s="76" t="s">
        <v>19</v>
      </c>
      <c r="C7" s="77" t="s">
        <v>59</v>
      </c>
      <c r="E7" s="21"/>
      <c r="F7" s="31"/>
      <c r="G7" s="21"/>
      <c r="J7" s="6"/>
      <c r="R7" s="6"/>
      <c r="T7" s="7"/>
    </row>
    <row r="8" spans="1:20" ht="14.25" x14ac:dyDescent="0.2">
      <c r="A8" s="5"/>
      <c r="B8" s="78" t="s">
        <v>20</v>
      </c>
      <c r="C8" s="77" t="s">
        <v>51</v>
      </c>
      <c r="E8" s="31"/>
      <c r="F8" s="31"/>
      <c r="G8" s="21"/>
      <c r="H8" s="32"/>
      <c r="J8" s="6"/>
      <c r="L8" s="6"/>
      <c r="R8" s="6"/>
      <c r="T8" s="7"/>
    </row>
    <row r="9" spans="1:20" ht="12.75" x14ac:dyDescent="0.2">
      <c r="A9" s="5"/>
      <c r="B9" s="12" t="s">
        <v>0</v>
      </c>
      <c r="C9" s="307" t="s">
        <v>1</v>
      </c>
      <c r="D9" s="14" t="s">
        <v>2</v>
      </c>
      <c r="E9" s="309" t="s">
        <v>3</v>
      </c>
      <c r="F9" s="314"/>
      <c r="G9" s="13" t="s">
        <v>4</v>
      </c>
      <c r="H9" s="13" t="s">
        <v>5</v>
      </c>
      <c r="I9" s="307" t="s">
        <v>6</v>
      </c>
      <c r="L9" s="6"/>
      <c r="R9" s="6"/>
      <c r="T9" s="7"/>
    </row>
    <row r="10" spans="1:20" x14ac:dyDescent="0.2">
      <c r="A10" s="5"/>
      <c r="B10" s="15" t="s">
        <v>2</v>
      </c>
      <c r="C10" s="308"/>
      <c r="D10" s="15" t="s">
        <v>7</v>
      </c>
      <c r="E10" s="17" t="s">
        <v>9</v>
      </c>
      <c r="F10" s="18" t="s">
        <v>8</v>
      </c>
      <c r="G10" s="16"/>
      <c r="H10" s="16"/>
      <c r="I10" s="308"/>
      <c r="L10" s="6"/>
      <c r="R10" s="6"/>
      <c r="T10" s="7"/>
    </row>
    <row r="11" spans="1:20" ht="24" customHeight="1" x14ac:dyDescent="0.2">
      <c r="A11" s="5"/>
      <c r="B11" s="49" t="s">
        <v>21</v>
      </c>
      <c r="C11" s="149" t="s">
        <v>60</v>
      </c>
      <c r="D11" s="19"/>
      <c r="E11" s="19"/>
      <c r="F11" s="20"/>
      <c r="G11" s="21"/>
      <c r="H11" s="22">
        <f>SUM(H13:H13)</f>
        <v>182.04749999999999</v>
      </c>
      <c r="I11" s="47" t="s">
        <v>53</v>
      </c>
      <c r="J11" s="6"/>
      <c r="R11" s="6"/>
      <c r="T11" s="7"/>
    </row>
    <row r="12" spans="1:20" ht="12.6" customHeight="1" x14ac:dyDescent="0.2">
      <c r="A12" s="5"/>
      <c r="B12" s="46"/>
      <c r="C12" s="150"/>
      <c r="D12" s="19"/>
      <c r="E12" s="19"/>
      <c r="F12" s="20"/>
      <c r="G12" s="21"/>
      <c r="H12" s="22"/>
      <c r="I12" s="47"/>
      <c r="J12" s="6"/>
      <c r="R12" s="6"/>
      <c r="T12" s="7"/>
    </row>
    <row r="13" spans="1:20" x14ac:dyDescent="0.2">
      <c r="A13" s="5"/>
      <c r="B13" s="19"/>
      <c r="C13" s="30" t="s">
        <v>368</v>
      </c>
      <c r="D13" s="19">
        <v>1</v>
      </c>
      <c r="E13" s="20">
        <f>H173+H181+H190+H198+H208+H217</f>
        <v>728.18999999999994</v>
      </c>
      <c r="F13" s="20">
        <v>0.5</v>
      </c>
      <c r="G13" s="34">
        <v>0.5</v>
      </c>
      <c r="H13" s="22">
        <f>+E13*F13*G13*D13</f>
        <v>182.04749999999999</v>
      </c>
      <c r="I13" s="23"/>
      <c r="J13" s="6"/>
      <c r="R13" s="6"/>
      <c r="T13" s="7"/>
    </row>
    <row r="14" spans="1:20" x14ac:dyDescent="0.2">
      <c r="A14" s="5"/>
      <c r="B14" s="15"/>
      <c r="C14" s="151"/>
      <c r="D14" s="15"/>
      <c r="E14" s="26"/>
      <c r="F14" s="26"/>
      <c r="G14" s="27"/>
      <c r="H14" s="28"/>
      <c r="I14" s="29"/>
      <c r="L14" s="6"/>
      <c r="R14" s="6"/>
      <c r="T14" s="7"/>
    </row>
    <row r="15" spans="1:20" x14ac:dyDescent="0.2">
      <c r="A15" s="5"/>
      <c r="B15" s="6"/>
      <c r="C15" s="38"/>
      <c r="E15" s="31"/>
      <c r="F15" s="31"/>
      <c r="G15" s="21"/>
      <c r="H15" s="32"/>
      <c r="R15" s="6"/>
      <c r="T15" s="7"/>
    </row>
    <row r="16" spans="1:20" x14ac:dyDescent="0.2">
      <c r="A16" s="5"/>
      <c r="B16" s="6"/>
      <c r="C16" s="38"/>
      <c r="E16" s="31"/>
      <c r="F16" s="31"/>
      <c r="G16" s="21"/>
      <c r="H16" s="32"/>
      <c r="R16" s="6"/>
      <c r="T16" s="7"/>
    </row>
    <row r="17" spans="1:20" ht="12.75" x14ac:dyDescent="0.2">
      <c r="A17" s="5"/>
      <c r="B17" s="12" t="s">
        <v>0</v>
      </c>
      <c r="C17" s="307"/>
      <c r="D17" s="14" t="s">
        <v>2</v>
      </c>
      <c r="E17" s="309" t="s">
        <v>3</v>
      </c>
      <c r="F17" s="314"/>
      <c r="G17" s="13" t="s">
        <v>4</v>
      </c>
      <c r="H17" s="13" t="s">
        <v>5</v>
      </c>
      <c r="I17" s="307" t="s">
        <v>6</v>
      </c>
      <c r="L17" s="6"/>
      <c r="R17" s="6"/>
      <c r="T17" s="7"/>
    </row>
    <row r="18" spans="1:20" x14ac:dyDescent="0.2">
      <c r="A18" s="5"/>
      <c r="B18" s="15" t="s">
        <v>2</v>
      </c>
      <c r="C18" s="308"/>
      <c r="D18" s="15" t="s">
        <v>7</v>
      </c>
      <c r="E18" s="17" t="s">
        <v>9</v>
      </c>
      <c r="F18" s="18" t="s">
        <v>8</v>
      </c>
      <c r="G18" s="16"/>
      <c r="H18" s="16"/>
      <c r="I18" s="308"/>
      <c r="L18" s="6"/>
      <c r="R18" s="6"/>
      <c r="T18" s="7"/>
    </row>
    <row r="19" spans="1:20" ht="12.6" customHeight="1" x14ac:dyDescent="0.2">
      <c r="A19" s="5"/>
      <c r="B19" s="49" t="s">
        <v>22</v>
      </c>
      <c r="C19" s="68" t="s">
        <v>52</v>
      </c>
      <c r="D19" s="19"/>
      <c r="E19" s="19"/>
      <c r="F19" s="20"/>
      <c r="G19" s="21"/>
      <c r="H19" s="22">
        <f>SUM(H21:H21)</f>
        <v>54.614249999999991</v>
      </c>
      <c r="I19" s="47" t="s">
        <v>53</v>
      </c>
      <c r="J19" s="6"/>
      <c r="R19" s="6"/>
      <c r="T19" s="7"/>
    </row>
    <row r="20" spans="1:20" ht="12.6" customHeight="1" x14ac:dyDescent="0.2">
      <c r="A20" s="5"/>
      <c r="B20" s="46"/>
      <c r="C20" s="69"/>
      <c r="D20" s="19"/>
      <c r="E20" s="19"/>
      <c r="F20" s="20"/>
      <c r="G20" s="21"/>
      <c r="H20" s="22"/>
      <c r="I20" s="47"/>
      <c r="J20" s="6"/>
      <c r="R20" s="6"/>
      <c r="T20" s="7"/>
    </row>
    <row r="21" spans="1:20" x14ac:dyDescent="0.2">
      <c r="A21" s="5"/>
      <c r="B21" s="15"/>
      <c r="C21" s="25" t="s">
        <v>369</v>
      </c>
      <c r="D21" s="15">
        <v>1</v>
      </c>
      <c r="E21" s="26">
        <f>+E13</f>
        <v>728.18999999999994</v>
      </c>
      <c r="F21" s="26">
        <v>0.15</v>
      </c>
      <c r="G21" s="131">
        <v>0.5</v>
      </c>
      <c r="H21" s="28">
        <f>+E21*F21*G21*D21</f>
        <v>54.614249999999991</v>
      </c>
      <c r="I21" s="29"/>
      <c r="J21" s="6"/>
      <c r="R21" s="6"/>
      <c r="T21" s="7"/>
    </row>
    <row r="22" spans="1:20" x14ac:dyDescent="0.2">
      <c r="A22" s="5"/>
      <c r="B22" s="6"/>
      <c r="C22" s="38"/>
      <c r="E22" s="31"/>
      <c r="F22" s="31"/>
      <c r="G22" s="21"/>
      <c r="H22" s="32"/>
      <c r="R22" s="6"/>
      <c r="T22" s="7"/>
    </row>
    <row r="23" spans="1:20" x14ac:dyDescent="0.2">
      <c r="A23" s="5"/>
      <c r="B23" s="6"/>
      <c r="C23" s="38"/>
      <c r="E23" s="31"/>
      <c r="F23" s="31"/>
      <c r="G23" s="21"/>
      <c r="H23" s="32"/>
      <c r="R23" s="6"/>
      <c r="T23" s="7"/>
    </row>
    <row r="24" spans="1:20" ht="12.75" x14ac:dyDescent="0.2">
      <c r="A24" s="5"/>
      <c r="B24" s="12" t="s">
        <v>0</v>
      </c>
      <c r="C24" s="307" t="s">
        <v>1</v>
      </c>
      <c r="D24" s="14" t="s">
        <v>2</v>
      </c>
      <c r="E24" s="309" t="s">
        <v>3</v>
      </c>
      <c r="F24" s="314"/>
      <c r="G24" s="13" t="s">
        <v>4</v>
      </c>
      <c r="H24" s="13" t="s">
        <v>5</v>
      </c>
      <c r="I24" s="307" t="s">
        <v>6</v>
      </c>
      <c r="L24" s="6"/>
      <c r="R24" s="6"/>
      <c r="T24" s="7"/>
    </row>
    <row r="25" spans="1:20" x14ac:dyDescent="0.2">
      <c r="A25" s="5"/>
      <c r="B25" s="15" t="s">
        <v>2</v>
      </c>
      <c r="C25" s="308"/>
      <c r="D25" s="15" t="s">
        <v>7</v>
      </c>
      <c r="E25" s="17" t="s">
        <v>9</v>
      </c>
      <c r="F25" s="18" t="s">
        <v>8</v>
      </c>
      <c r="G25" s="16"/>
      <c r="H25" s="16"/>
      <c r="I25" s="308"/>
      <c r="L25" s="6"/>
      <c r="R25" s="6"/>
      <c r="T25" s="7"/>
    </row>
    <row r="26" spans="1:20" ht="24.75" customHeight="1" x14ac:dyDescent="0.2">
      <c r="A26" s="5"/>
      <c r="B26" s="49" t="s">
        <v>42</v>
      </c>
      <c r="C26" s="50" t="s">
        <v>61</v>
      </c>
      <c r="D26" s="19"/>
      <c r="E26" s="19"/>
      <c r="F26" s="20"/>
      <c r="G26" s="21"/>
      <c r="H26" s="22">
        <f>H28</f>
        <v>163.84275</v>
      </c>
      <c r="I26" s="47" t="s">
        <v>53</v>
      </c>
      <c r="J26" s="6"/>
      <c r="R26" s="6"/>
      <c r="T26" s="7"/>
    </row>
    <row r="27" spans="1:20" ht="12.6" customHeight="1" x14ac:dyDescent="0.2">
      <c r="A27" s="5"/>
      <c r="B27" s="46"/>
      <c r="C27" s="69"/>
      <c r="D27" s="19"/>
      <c r="E27" s="19"/>
      <c r="F27" s="20"/>
      <c r="G27" s="21"/>
      <c r="H27" s="22"/>
      <c r="I27" s="47"/>
      <c r="J27" s="6"/>
      <c r="R27" s="6"/>
      <c r="T27" s="7"/>
    </row>
    <row r="28" spans="1:20" x14ac:dyDescent="0.2">
      <c r="A28" s="5"/>
      <c r="B28" s="15"/>
      <c r="C28" s="35"/>
      <c r="D28" s="15">
        <v>1</v>
      </c>
      <c r="E28" s="26">
        <f>+E21</f>
        <v>728.18999999999994</v>
      </c>
      <c r="F28" s="26">
        <v>0.5</v>
      </c>
      <c r="G28" s="131">
        <v>0.5</v>
      </c>
      <c r="H28" s="28">
        <f>+E28*F28*G28*D28*90%</f>
        <v>163.84275</v>
      </c>
      <c r="I28" s="29"/>
      <c r="L28" s="6"/>
      <c r="R28" s="6"/>
      <c r="T28" s="7"/>
    </row>
    <row r="29" spans="1:20" x14ac:dyDescent="0.2">
      <c r="A29" s="5"/>
      <c r="B29" s="6"/>
      <c r="C29" s="38"/>
      <c r="E29" s="31"/>
      <c r="F29" s="31"/>
      <c r="G29" s="21"/>
      <c r="H29" s="32"/>
      <c r="R29" s="6"/>
      <c r="T29" s="7"/>
    </row>
    <row r="30" spans="1:20" x14ac:dyDescent="0.2">
      <c r="A30" s="5"/>
      <c r="B30" s="6"/>
      <c r="C30" s="38"/>
      <c r="E30" s="31"/>
      <c r="F30" s="31"/>
      <c r="G30" s="21"/>
      <c r="H30" s="32"/>
      <c r="R30" s="6"/>
      <c r="T30" s="7"/>
    </row>
    <row r="31" spans="1:20" ht="14.25" x14ac:dyDescent="0.2">
      <c r="A31" s="5"/>
      <c r="B31" s="78" t="s">
        <v>41</v>
      </c>
      <c r="C31" s="79" t="s">
        <v>119</v>
      </c>
      <c r="E31" s="31"/>
      <c r="F31" s="31"/>
      <c r="G31" s="21"/>
      <c r="H31" s="32"/>
      <c r="J31" s="6"/>
      <c r="L31" s="6"/>
      <c r="R31" s="6"/>
      <c r="T31" s="7"/>
    </row>
    <row r="32" spans="1:20" ht="12.75" x14ac:dyDescent="0.2">
      <c r="A32" s="5"/>
      <c r="B32" s="12" t="s">
        <v>0</v>
      </c>
      <c r="C32" s="307" t="s">
        <v>1</v>
      </c>
      <c r="D32" s="14" t="s">
        <v>2</v>
      </c>
      <c r="E32" s="309" t="s">
        <v>3</v>
      </c>
      <c r="F32" s="314"/>
      <c r="G32" s="13" t="s">
        <v>4</v>
      </c>
      <c r="H32" s="13" t="s">
        <v>5</v>
      </c>
      <c r="I32" s="307" t="s">
        <v>6</v>
      </c>
      <c r="L32" s="6"/>
      <c r="R32" s="6"/>
      <c r="T32" s="7"/>
    </row>
    <row r="33" spans="1:20" x14ac:dyDescent="0.2">
      <c r="A33" s="5"/>
      <c r="B33" s="15" t="s">
        <v>2</v>
      </c>
      <c r="C33" s="308"/>
      <c r="D33" s="15" t="s">
        <v>7</v>
      </c>
      <c r="E33" s="17" t="s">
        <v>39</v>
      </c>
      <c r="F33" s="18" t="s">
        <v>8</v>
      </c>
      <c r="G33" s="16"/>
      <c r="H33" s="16"/>
      <c r="I33" s="308"/>
      <c r="L33" s="6"/>
      <c r="R33" s="6"/>
      <c r="T33" s="7"/>
    </row>
    <row r="34" spans="1:20" ht="12.95" customHeight="1" x14ac:dyDescent="0.2">
      <c r="A34" s="5"/>
      <c r="B34" s="49" t="s">
        <v>120</v>
      </c>
      <c r="C34" s="50" t="s">
        <v>121</v>
      </c>
      <c r="D34" s="19"/>
      <c r="E34" s="19"/>
      <c r="F34" s="20"/>
      <c r="G34" s="21"/>
      <c r="H34" s="22">
        <f>SUM(G34:G37)</f>
        <v>1</v>
      </c>
      <c r="I34" s="47" t="s">
        <v>15</v>
      </c>
      <c r="J34" s="6"/>
      <c r="R34" s="6"/>
      <c r="T34" s="7"/>
    </row>
    <row r="35" spans="1:20" ht="12.6" customHeight="1" x14ac:dyDescent="0.2">
      <c r="A35" s="5"/>
      <c r="B35" s="46"/>
      <c r="C35" s="69"/>
      <c r="D35" s="19"/>
      <c r="E35" s="19"/>
      <c r="F35" s="20"/>
      <c r="G35" s="21"/>
      <c r="H35" s="22"/>
      <c r="I35" s="47"/>
      <c r="J35" s="6"/>
      <c r="R35" s="6"/>
      <c r="T35" s="7"/>
    </row>
    <row r="36" spans="1:20" x14ac:dyDescent="0.2">
      <c r="A36" s="5"/>
      <c r="B36" s="19"/>
      <c r="C36" s="24" t="s">
        <v>118</v>
      </c>
      <c r="D36" s="19">
        <v>1</v>
      </c>
      <c r="E36" s="20">
        <v>1</v>
      </c>
      <c r="F36" s="20"/>
      <c r="G36" s="34">
        <f>+PRODUCT(D36:F36)</f>
        <v>1</v>
      </c>
      <c r="H36" s="22"/>
      <c r="I36" s="23"/>
      <c r="J36" s="6"/>
      <c r="R36" s="6"/>
      <c r="T36" s="7"/>
    </row>
    <row r="37" spans="1:20" x14ac:dyDescent="0.2">
      <c r="A37" s="5"/>
      <c r="B37" s="15"/>
      <c r="C37" s="25"/>
      <c r="D37" s="15"/>
      <c r="E37" s="26"/>
      <c r="F37" s="26"/>
      <c r="G37" s="27"/>
      <c r="H37" s="28"/>
      <c r="I37" s="29"/>
      <c r="L37" s="6"/>
      <c r="R37" s="6"/>
      <c r="T37" s="7"/>
    </row>
    <row r="38" spans="1:20" x14ac:dyDescent="0.2">
      <c r="A38" s="5"/>
      <c r="B38" s="6"/>
      <c r="C38" s="38"/>
      <c r="E38" s="31"/>
      <c r="F38" s="31"/>
      <c r="G38" s="21"/>
      <c r="H38" s="32"/>
      <c r="R38" s="6"/>
      <c r="T38" s="7"/>
    </row>
    <row r="39" spans="1:20" x14ac:dyDescent="0.2">
      <c r="A39" s="5"/>
      <c r="B39" s="6"/>
      <c r="C39" s="38"/>
      <c r="E39" s="31"/>
      <c r="F39" s="31"/>
      <c r="G39" s="21"/>
      <c r="H39" s="32"/>
      <c r="R39" s="6"/>
      <c r="T39" s="7"/>
    </row>
    <row r="40" spans="1:20" ht="12.75" x14ac:dyDescent="0.2">
      <c r="A40" s="5"/>
      <c r="B40" s="12" t="s">
        <v>0</v>
      </c>
      <c r="C40" s="307" t="s">
        <v>1</v>
      </c>
      <c r="D40" s="14" t="s">
        <v>2</v>
      </c>
      <c r="E40" s="309" t="s">
        <v>3</v>
      </c>
      <c r="F40" s="314"/>
      <c r="G40" s="13" t="s">
        <v>4</v>
      </c>
      <c r="H40" s="13" t="s">
        <v>5</v>
      </c>
      <c r="I40" s="307" t="s">
        <v>6</v>
      </c>
      <c r="L40" s="6"/>
      <c r="R40" s="6"/>
      <c r="T40" s="7"/>
    </row>
    <row r="41" spans="1:20" x14ac:dyDescent="0.2">
      <c r="A41" s="5"/>
      <c r="B41" s="15" t="s">
        <v>2</v>
      </c>
      <c r="C41" s="308"/>
      <c r="D41" s="15" t="s">
        <v>7</v>
      </c>
      <c r="E41" s="17" t="s">
        <v>39</v>
      </c>
      <c r="F41" s="18" t="s">
        <v>8</v>
      </c>
      <c r="G41" s="16"/>
      <c r="H41" s="16"/>
      <c r="I41" s="308"/>
      <c r="L41" s="6"/>
      <c r="R41" s="6"/>
      <c r="T41" s="7"/>
    </row>
    <row r="42" spans="1:20" ht="12.95" customHeight="1" x14ac:dyDescent="0.2">
      <c r="A42" s="5"/>
      <c r="B42" s="49" t="s">
        <v>122</v>
      </c>
      <c r="C42" s="50" t="s">
        <v>123</v>
      </c>
      <c r="D42" s="19"/>
      <c r="E42" s="19"/>
      <c r="F42" s="20"/>
      <c r="G42" s="21"/>
      <c r="H42" s="22">
        <f>SUM(G42:G45)</f>
        <v>1</v>
      </c>
      <c r="I42" s="47" t="s">
        <v>15</v>
      </c>
      <c r="J42" s="6"/>
      <c r="R42" s="6"/>
      <c r="T42" s="7"/>
    </row>
    <row r="43" spans="1:20" ht="12.6" customHeight="1" x14ac:dyDescent="0.2">
      <c r="A43" s="5"/>
      <c r="B43" s="46"/>
      <c r="C43" s="69"/>
      <c r="D43" s="19"/>
      <c r="E43" s="19"/>
      <c r="F43" s="20"/>
      <c r="G43" s="21"/>
      <c r="H43" s="22"/>
      <c r="I43" s="47"/>
      <c r="J43" s="6"/>
      <c r="R43" s="6"/>
      <c r="T43" s="7"/>
    </row>
    <row r="44" spans="1:20" x14ac:dyDescent="0.2">
      <c r="A44" s="5"/>
      <c r="B44" s="19"/>
      <c r="C44" s="24" t="s">
        <v>118</v>
      </c>
      <c r="D44" s="19">
        <v>1</v>
      </c>
      <c r="E44" s="20">
        <v>1</v>
      </c>
      <c r="F44" s="20"/>
      <c r="G44" s="34">
        <f>+PRODUCT(D44:F44)</f>
        <v>1</v>
      </c>
      <c r="H44" s="22"/>
      <c r="I44" s="23"/>
      <c r="J44" s="6"/>
      <c r="R44" s="6"/>
      <c r="T44" s="7"/>
    </row>
    <row r="45" spans="1:20" x14ac:dyDescent="0.2">
      <c r="A45" s="5"/>
      <c r="B45" s="15"/>
      <c r="C45" s="25"/>
      <c r="D45" s="15"/>
      <c r="E45" s="26"/>
      <c r="F45" s="26"/>
      <c r="G45" s="27"/>
      <c r="H45" s="28"/>
      <c r="I45" s="29"/>
      <c r="L45" s="6"/>
      <c r="R45" s="6"/>
      <c r="T45" s="7"/>
    </row>
    <row r="46" spans="1:20" x14ac:dyDescent="0.2">
      <c r="A46" s="5"/>
      <c r="B46" s="6"/>
      <c r="C46" s="38"/>
      <c r="E46" s="31"/>
      <c r="F46" s="31"/>
      <c r="G46" s="21"/>
      <c r="H46" s="32"/>
      <c r="R46" s="6"/>
      <c r="T46" s="7"/>
    </row>
    <row r="47" spans="1:20" x14ac:dyDescent="0.2">
      <c r="A47" s="5"/>
      <c r="B47" s="6"/>
      <c r="C47" s="38"/>
      <c r="E47" s="31"/>
      <c r="F47" s="31"/>
      <c r="G47" s="21"/>
      <c r="H47" s="32"/>
      <c r="R47" s="6"/>
      <c r="T47" s="7"/>
    </row>
    <row r="48" spans="1:20" ht="14.25" x14ac:dyDescent="0.2">
      <c r="A48" s="5"/>
      <c r="B48" s="78" t="s">
        <v>44</v>
      </c>
      <c r="C48" s="79" t="s">
        <v>63</v>
      </c>
      <c r="E48" s="31"/>
      <c r="F48" s="31"/>
      <c r="G48" s="21"/>
      <c r="H48" s="32"/>
      <c r="J48" s="6"/>
      <c r="L48" s="6"/>
      <c r="R48" s="6"/>
      <c r="T48" s="7"/>
    </row>
    <row r="49" spans="1:20" x14ac:dyDescent="0.2">
      <c r="A49" s="5"/>
      <c r="B49" s="6"/>
      <c r="C49" s="38"/>
      <c r="E49" s="31"/>
      <c r="F49" s="31"/>
      <c r="G49" s="21"/>
      <c r="H49" s="32"/>
      <c r="R49" s="6"/>
      <c r="T49" s="7"/>
    </row>
    <row r="50" spans="1:20" x14ac:dyDescent="0.2">
      <c r="A50" s="5"/>
      <c r="B50" s="12" t="s">
        <v>0</v>
      </c>
      <c r="C50" s="307" t="s">
        <v>1</v>
      </c>
      <c r="D50" s="14" t="s">
        <v>2</v>
      </c>
      <c r="E50" s="309" t="s">
        <v>3</v>
      </c>
      <c r="F50" s="311"/>
      <c r="G50" s="13" t="s">
        <v>4</v>
      </c>
      <c r="H50" s="13" t="s">
        <v>5</v>
      </c>
      <c r="I50" s="307" t="s">
        <v>6</v>
      </c>
      <c r="L50" s="6"/>
      <c r="R50" s="6"/>
      <c r="T50" s="7"/>
    </row>
    <row r="51" spans="1:20" x14ac:dyDescent="0.2">
      <c r="A51" s="5"/>
      <c r="B51" s="15" t="s">
        <v>2</v>
      </c>
      <c r="C51" s="308"/>
      <c r="D51" s="15" t="s">
        <v>7</v>
      </c>
      <c r="E51" s="17" t="s">
        <v>39</v>
      </c>
      <c r="F51" s="18" t="s">
        <v>65</v>
      </c>
      <c r="G51" s="16"/>
      <c r="H51" s="16"/>
      <c r="I51" s="308"/>
      <c r="L51" s="6"/>
      <c r="R51" s="6"/>
      <c r="T51" s="7"/>
    </row>
    <row r="52" spans="1:20" ht="23.25" customHeight="1" x14ac:dyDescent="0.2">
      <c r="A52" s="5"/>
      <c r="B52" s="46" t="s">
        <v>64</v>
      </c>
      <c r="C52" s="48" t="s">
        <v>198</v>
      </c>
      <c r="D52" s="19"/>
      <c r="E52" s="19"/>
      <c r="F52" s="20"/>
      <c r="G52" s="21"/>
      <c r="H52" s="22">
        <f>SUM(G52:G54)</f>
        <v>1</v>
      </c>
      <c r="I52" s="47" t="s">
        <v>15</v>
      </c>
      <c r="J52" s="6"/>
      <c r="R52" s="6"/>
      <c r="T52" s="7"/>
    </row>
    <row r="53" spans="1:20" x14ac:dyDescent="0.2">
      <c r="A53" s="5"/>
      <c r="B53" s="19"/>
      <c r="C53" s="81"/>
      <c r="D53" s="19">
        <v>1</v>
      </c>
      <c r="E53" s="20">
        <v>1</v>
      </c>
      <c r="F53" s="20"/>
      <c r="G53" s="34">
        <f>+PRODUCT(D53:F53)</f>
        <v>1</v>
      </c>
      <c r="H53" s="22"/>
      <c r="I53" s="23"/>
      <c r="J53" s="6"/>
      <c r="R53" s="6"/>
      <c r="T53" s="7"/>
    </row>
    <row r="54" spans="1:20" x14ac:dyDescent="0.2">
      <c r="A54" s="5"/>
      <c r="B54" s="15"/>
      <c r="C54" s="25"/>
      <c r="D54" s="15"/>
      <c r="E54" s="26"/>
      <c r="F54" s="26"/>
      <c r="G54" s="27"/>
      <c r="H54" s="28"/>
      <c r="I54" s="29"/>
      <c r="L54" s="6"/>
      <c r="R54" s="6"/>
      <c r="T54" s="7"/>
    </row>
    <row r="55" spans="1:20" x14ac:dyDescent="0.2">
      <c r="A55" s="5"/>
      <c r="B55" s="6"/>
      <c r="C55" s="30"/>
      <c r="E55" s="31"/>
      <c r="F55" s="31"/>
      <c r="G55" s="21"/>
      <c r="H55" s="32"/>
      <c r="L55" s="6"/>
      <c r="R55" s="6"/>
      <c r="T55" s="7"/>
    </row>
    <row r="56" spans="1:20" x14ac:dyDescent="0.2">
      <c r="A56" s="5"/>
      <c r="B56" s="6"/>
      <c r="C56" s="38"/>
      <c r="E56" s="31"/>
      <c r="F56" s="31"/>
      <c r="G56" s="21"/>
      <c r="H56" s="32"/>
      <c r="R56" s="6"/>
      <c r="T56" s="7"/>
    </row>
    <row r="57" spans="1:20" x14ac:dyDescent="0.2">
      <c r="A57" s="5"/>
      <c r="B57" s="12" t="s">
        <v>0</v>
      </c>
      <c r="C57" s="307" t="s">
        <v>1</v>
      </c>
      <c r="D57" s="14" t="s">
        <v>2</v>
      </c>
      <c r="E57" s="309" t="s">
        <v>3</v>
      </c>
      <c r="F57" s="311"/>
      <c r="G57" s="13" t="s">
        <v>4</v>
      </c>
      <c r="H57" s="13" t="s">
        <v>5</v>
      </c>
      <c r="I57" s="307" t="s">
        <v>6</v>
      </c>
      <c r="L57" s="6"/>
      <c r="R57" s="6"/>
      <c r="T57" s="7"/>
    </row>
    <row r="58" spans="1:20" x14ac:dyDescent="0.2">
      <c r="A58" s="5"/>
      <c r="B58" s="15" t="s">
        <v>2</v>
      </c>
      <c r="C58" s="308"/>
      <c r="D58" s="15" t="s">
        <v>7</v>
      </c>
      <c r="E58" s="17" t="s">
        <v>39</v>
      </c>
      <c r="F58" s="18" t="s">
        <v>65</v>
      </c>
      <c r="G58" s="16"/>
      <c r="H58" s="16"/>
      <c r="I58" s="308"/>
      <c r="L58" s="6"/>
      <c r="R58" s="6"/>
      <c r="T58" s="7"/>
    </row>
    <row r="59" spans="1:20" ht="27.75" customHeight="1" x14ac:dyDescent="0.2">
      <c r="A59" s="5"/>
      <c r="B59" s="46" t="s">
        <v>66</v>
      </c>
      <c r="C59" s="48" t="s">
        <v>199</v>
      </c>
      <c r="D59" s="19"/>
      <c r="E59" s="19"/>
      <c r="F59" s="20"/>
      <c r="G59" s="21"/>
      <c r="H59" s="22">
        <f>SUM(G59:G61)</f>
        <v>1</v>
      </c>
      <c r="I59" s="47" t="s">
        <v>15</v>
      </c>
      <c r="J59" s="6"/>
      <c r="R59" s="6"/>
      <c r="T59" s="7"/>
    </row>
    <row r="60" spans="1:20" x14ac:dyDescent="0.2">
      <c r="A60" s="5"/>
      <c r="B60" s="19"/>
      <c r="C60" s="81"/>
      <c r="D60" s="19">
        <v>1</v>
      </c>
      <c r="E60" s="20">
        <v>1</v>
      </c>
      <c r="F60" s="20"/>
      <c r="G60" s="34">
        <f>+PRODUCT(D60:F60)</f>
        <v>1</v>
      </c>
      <c r="H60" s="22"/>
      <c r="I60" s="23"/>
      <c r="J60" s="6"/>
      <c r="R60" s="6"/>
      <c r="T60" s="7"/>
    </row>
    <row r="61" spans="1:20" x14ac:dyDescent="0.2">
      <c r="A61" s="5"/>
      <c r="B61" s="15"/>
      <c r="C61" s="25"/>
      <c r="D61" s="15"/>
      <c r="E61" s="26"/>
      <c r="F61" s="26"/>
      <c r="G61" s="27"/>
      <c r="H61" s="28"/>
      <c r="I61" s="29"/>
      <c r="L61" s="6"/>
      <c r="R61" s="6"/>
      <c r="T61" s="7"/>
    </row>
    <row r="62" spans="1:20" x14ac:dyDescent="0.2">
      <c r="A62" s="5"/>
      <c r="B62" s="6"/>
      <c r="C62" s="38"/>
      <c r="E62" s="31"/>
      <c r="F62" s="31"/>
      <c r="G62" s="21"/>
      <c r="H62" s="32"/>
      <c r="R62" s="6"/>
      <c r="T62" s="7"/>
    </row>
    <row r="63" spans="1:20" x14ac:dyDescent="0.2">
      <c r="A63" s="5"/>
      <c r="B63" s="6"/>
      <c r="C63" s="38"/>
      <c r="E63" s="31"/>
      <c r="F63" s="31"/>
      <c r="G63" s="21"/>
      <c r="H63" s="32"/>
      <c r="R63" s="6"/>
      <c r="T63" s="7"/>
    </row>
    <row r="64" spans="1:20" x14ac:dyDescent="0.2">
      <c r="A64" s="5"/>
      <c r="B64" s="12" t="s">
        <v>0</v>
      </c>
      <c r="C64" s="307" t="s">
        <v>1</v>
      </c>
      <c r="D64" s="14" t="s">
        <v>2</v>
      </c>
      <c r="E64" s="309" t="s">
        <v>3</v>
      </c>
      <c r="F64" s="311"/>
      <c r="G64" s="13" t="s">
        <v>4</v>
      </c>
      <c r="H64" s="13" t="s">
        <v>5</v>
      </c>
      <c r="I64" s="307" t="s">
        <v>6</v>
      </c>
      <c r="L64" s="6"/>
      <c r="R64" s="6"/>
      <c r="T64" s="7"/>
    </row>
    <row r="65" spans="1:20" x14ac:dyDescent="0.2">
      <c r="A65" s="5"/>
      <c r="B65" s="15" t="s">
        <v>2</v>
      </c>
      <c r="C65" s="308"/>
      <c r="D65" s="15" t="s">
        <v>7</v>
      </c>
      <c r="E65" s="17" t="s">
        <v>39</v>
      </c>
      <c r="F65" s="18" t="s">
        <v>65</v>
      </c>
      <c r="G65" s="16"/>
      <c r="H65" s="16"/>
      <c r="I65" s="308"/>
      <c r="L65" s="6"/>
      <c r="R65" s="6"/>
      <c r="T65" s="7"/>
    </row>
    <row r="66" spans="1:20" ht="28.5" customHeight="1" x14ac:dyDescent="0.2">
      <c r="A66" s="5"/>
      <c r="B66" s="46" t="s">
        <v>67</v>
      </c>
      <c r="C66" s="48" t="s">
        <v>200</v>
      </c>
      <c r="D66" s="19"/>
      <c r="E66" s="19"/>
      <c r="F66" s="20"/>
      <c r="G66" s="21"/>
      <c r="H66" s="22">
        <f>SUM(G66:G68)</f>
        <v>1</v>
      </c>
      <c r="I66" s="47" t="s">
        <v>15</v>
      </c>
      <c r="J66" s="6"/>
      <c r="R66" s="6"/>
      <c r="T66" s="7"/>
    </row>
    <row r="67" spans="1:20" x14ac:dyDescent="0.2">
      <c r="A67" s="5"/>
      <c r="B67" s="19"/>
      <c r="C67" s="81"/>
      <c r="D67" s="19">
        <v>1</v>
      </c>
      <c r="E67" s="20">
        <v>1</v>
      </c>
      <c r="F67" s="20"/>
      <c r="G67" s="34">
        <f>+PRODUCT(D67:F67)</f>
        <v>1</v>
      </c>
      <c r="H67" s="22"/>
      <c r="I67" s="23"/>
      <c r="J67" s="6"/>
      <c r="R67" s="6"/>
      <c r="T67" s="7"/>
    </row>
    <row r="68" spans="1:20" x14ac:dyDescent="0.2">
      <c r="A68" s="5"/>
      <c r="B68" s="15"/>
      <c r="C68" s="25"/>
      <c r="D68" s="15"/>
      <c r="E68" s="26"/>
      <c r="F68" s="26"/>
      <c r="G68" s="27"/>
      <c r="H68" s="28"/>
      <c r="I68" s="29"/>
      <c r="L68" s="6"/>
      <c r="R68" s="6"/>
      <c r="T68" s="7"/>
    </row>
    <row r="69" spans="1:20" x14ac:dyDescent="0.2">
      <c r="A69" s="5"/>
      <c r="B69" s="6"/>
      <c r="C69" s="38"/>
      <c r="E69" s="31"/>
      <c r="F69" s="31"/>
      <c r="G69" s="21"/>
      <c r="H69" s="32"/>
      <c r="R69" s="6"/>
      <c r="T69" s="7"/>
    </row>
    <row r="70" spans="1:20" ht="12" customHeight="1" x14ac:dyDescent="0.2">
      <c r="A70" s="5"/>
      <c r="B70" s="6"/>
      <c r="C70" s="38"/>
      <c r="E70" s="31"/>
      <c r="F70" s="31"/>
      <c r="G70" s="21"/>
      <c r="H70" s="32"/>
      <c r="R70" s="6"/>
      <c r="T70" s="7"/>
    </row>
    <row r="71" spans="1:20" x14ac:dyDescent="0.2">
      <c r="A71" s="5"/>
      <c r="B71" s="12" t="s">
        <v>0</v>
      </c>
      <c r="C71" s="307" t="s">
        <v>1</v>
      </c>
      <c r="D71" s="14" t="s">
        <v>2</v>
      </c>
      <c r="E71" s="309" t="s">
        <v>3</v>
      </c>
      <c r="F71" s="311"/>
      <c r="G71" s="13" t="s">
        <v>4</v>
      </c>
      <c r="H71" s="13" t="s">
        <v>5</v>
      </c>
      <c r="I71" s="307" t="s">
        <v>6</v>
      </c>
      <c r="L71" s="6"/>
      <c r="R71" s="6"/>
      <c r="T71" s="7"/>
    </row>
    <row r="72" spans="1:20" x14ac:dyDescent="0.2">
      <c r="A72" s="5"/>
      <c r="B72" s="15" t="s">
        <v>2</v>
      </c>
      <c r="C72" s="308"/>
      <c r="D72" s="15" t="s">
        <v>7</v>
      </c>
      <c r="E72" s="17" t="s">
        <v>39</v>
      </c>
      <c r="F72" s="18" t="s">
        <v>65</v>
      </c>
      <c r="G72" s="16"/>
      <c r="H72" s="16"/>
      <c r="I72" s="308"/>
      <c r="L72" s="6"/>
      <c r="R72" s="6"/>
      <c r="T72" s="7"/>
    </row>
    <row r="73" spans="1:20" ht="22.5" customHeight="1" x14ac:dyDescent="0.2">
      <c r="A73" s="5"/>
      <c r="B73" s="46" t="s">
        <v>68</v>
      </c>
      <c r="C73" s="48" t="s">
        <v>201</v>
      </c>
      <c r="D73" s="19"/>
      <c r="E73" s="19"/>
      <c r="F73" s="20"/>
      <c r="G73" s="21"/>
      <c r="H73" s="22">
        <f>SUM(G73:G75)</f>
        <v>1</v>
      </c>
      <c r="I73" s="47" t="s">
        <v>15</v>
      </c>
      <c r="J73" s="6"/>
      <c r="R73" s="6"/>
      <c r="T73" s="7"/>
    </row>
    <row r="74" spans="1:20" x14ac:dyDescent="0.2">
      <c r="A74" s="5"/>
      <c r="B74" s="19"/>
      <c r="C74" s="81"/>
      <c r="D74" s="19">
        <v>1</v>
      </c>
      <c r="E74" s="20">
        <v>1</v>
      </c>
      <c r="F74" s="20"/>
      <c r="G74" s="34">
        <f>+PRODUCT(D74:F74)</f>
        <v>1</v>
      </c>
      <c r="H74" s="22"/>
      <c r="I74" s="23"/>
      <c r="J74" s="6"/>
      <c r="R74" s="6"/>
      <c r="T74" s="7"/>
    </row>
    <row r="75" spans="1:20" x14ac:dyDescent="0.2">
      <c r="A75" s="5"/>
      <c r="B75" s="15"/>
      <c r="C75" s="25"/>
      <c r="D75" s="15"/>
      <c r="E75" s="26"/>
      <c r="F75" s="26"/>
      <c r="G75" s="27"/>
      <c r="H75" s="28"/>
      <c r="I75" s="29"/>
      <c r="L75" s="6"/>
      <c r="R75" s="6"/>
      <c r="T75" s="7"/>
    </row>
    <row r="76" spans="1:20" x14ac:dyDescent="0.2">
      <c r="A76" s="5"/>
      <c r="B76" s="6"/>
      <c r="C76" s="38"/>
      <c r="E76" s="31"/>
      <c r="F76" s="31"/>
      <c r="G76" s="21"/>
      <c r="H76" s="32"/>
      <c r="R76" s="6"/>
      <c r="T76" s="7"/>
    </row>
    <row r="77" spans="1:20" x14ac:dyDescent="0.2">
      <c r="A77" s="5"/>
      <c r="B77" s="6"/>
      <c r="C77" s="38"/>
      <c r="E77" s="31"/>
      <c r="F77" s="31"/>
      <c r="G77" s="21"/>
      <c r="H77" s="32"/>
      <c r="R77" s="6"/>
      <c r="T77" s="7"/>
    </row>
    <row r="78" spans="1:20" x14ac:dyDescent="0.2">
      <c r="A78" s="5"/>
      <c r="B78" s="12" t="s">
        <v>0</v>
      </c>
      <c r="C78" s="307" t="s">
        <v>1</v>
      </c>
      <c r="D78" s="14" t="s">
        <v>2</v>
      </c>
      <c r="E78" s="309" t="s">
        <v>3</v>
      </c>
      <c r="F78" s="311"/>
      <c r="G78" s="13" t="s">
        <v>4</v>
      </c>
      <c r="H78" s="13" t="s">
        <v>5</v>
      </c>
      <c r="I78" s="307" t="s">
        <v>6</v>
      </c>
      <c r="L78" s="6"/>
      <c r="R78" s="6"/>
      <c r="T78" s="7"/>
    </row>
    <row r="79" spans="1:20" x14ac:dyDescent="0.2">
      <c r="A79" s="5"/>
      <c r="B79" s="15" t="s">
        <v>2</v>
      </c>
      <c r="C79" s="308"/>
      <c r="D79" s="15" t="s">
        <v>7</v>
      </c>
      <c r="E79" s="17" t="s">
        <v>39</v>
      </c>
      <c r="F79" s="18" t="s">
        <v>65</v>
      </c>
      <c r="G79" s="16"/>
      <c r="H79" s="16"/>
      <c r="I79" s="308"/>
      <c r="L79" s="6"/>
      <c r="R79" s="6"/>
      <c r="T79" s="7"/>
    </row>
    <row r="80" spans="1:20" ht="27.75" customHeight="1" x14ac:dyDescent="0.2">
      <c r="A80" s="5"/>
      <c r="B80" s="46" t="s">
        <v>69</v>
      </c>
      <c r="C80" s="48" t="s">
        <v>202</v>
      </c>
      <c r="D80" s="19"/>
      <c r="E80" s="19"/>
      <c r="F80" s="20"/>
      <c r="G80" s="21"/>
      <c r="H80" s="22">
        <f>SUM(G80:G82)</f>
        <v>1</v>
      </c>
      <c r="I80" s="47" t="s">
        <v>15</v>
      </c>
      <c r="J80" s="6"/>
      <c r="R80" s="6"/>
      <c r="T80" s="7"/>
    </row>
    <row r="81" spans="1:20" x14ac:dyDescent="0.2">
      <c r="A81" s="5"/>
      <c r="B81" s="19"/>
      <c r="C81" s="81"/>
      <c r="D81" s="19">
        <v>1</v>
      </c>
      <c r="E81" s="20">
        <v>1</v>
      </c>
      <c r="F81" s="20"/>
      <c r="G81" s="34">
        <f>+PRODUCT(D81:F81)</f>
        <v>1</v>
      </c>
      <c r="H81" s="22"/>
      <c r="I81" s="23"/>
      <c r="J81" s="6"/>
      <c r="R81" s="6"/>
      <c r="T81" s="7"/>
    </row>
    <row r="82" spans="1:20" x14ac:dyDescent="0.2">
      <c r="A82" s="5"/>
      <c r="B82" s="15"/>
      <c r="C82" s="25"/>
      <c r="D82" s="15"/>
      <c r="E82" s="26"/>
      <c r="F82" s="26"/>
      <c r="G82" s="27"/>
      <c r="H82" s="28"/>
      <c r="I82" s="29"/>
      <c r="L82" s="6"/>
      <c r="R82" s="6"/>
      <c r="T82" s="7"/>
    </row>
    <row r="83" spans="1:20" x14ac:dyDescent="0.2">
      <c r="A83" s="5"/>
      <c r="B83" s="6"/>
      <c r="C83" s="38"/>
      <c r="E83" s="31"/>
      <c r="F83" s="31"/>
      <c r="G83" s="21"/>
      <c r="H83" s="32"/>
      <c r="R83" s="6"/>
      <c r="T83" s="7"/>
    </row>
    <row r="84" spans="1:20" x14ac:dyDescent="0.2">
      <c r="A84" s="5"/>
      <c r="B84" s="6"/>
      <c r="C84" s="38"/>
      <c r="E84" s="31"/>
      <c r="F84" s="31"/>
      <c r="G84" s="21"/>
      <c r="H84" s="32"/>
      <c r="R84" s="6"/>
      <c r="T84" s="7"/>
    </row>
    <row r="85" spans="1:20" x14ac:dyDescent="0.2">
      <c r="A85" s="5"/>
      <c r="B85" s="12" t="s">
        <v>0</v>
      </c>
      <c r="C85" s="307" t="s">
        <v>1</v>
      </c>
      <c r="D85" s="14" t="s">
        <v>2</v>
      </c>
      <c r="E85" s="309" t="s">
        <v>3</v>
      </c>
      <c r="F85" s="311"/>
      <c r="G85" s="13" t="s">
        <v>4</v>
      </c>
      <c r="H85" s="13" t="s">
        <v>5</v>
      </c>
      <c r="I85" s="307" t="s">
        <v>6</v>
      </c>
      <c r="L85" s="6"/>
      <c r="R85" s="6"/>
      <c r="T85" s="7"/>
    </row>
    <row r="86" spans="1:20" x14ac:dyDescent="0.2">
      <c r="A86" s="5"/>
      <c r="B86" s="15" t="s">
        <v>2</v>
      </c>
      <c r="C86" s="308"/>
      <c r="D86" s="15" t="s">
        <v>7</v>
      </c>
      <c r="E86" s="17" t="s">
        <v>39</v>
      </c>
      <c r="F86" s="18" t="s">
        <v>65</v>
      </c>
      <c r="G86" s="16"/>
      <c r="H86" s="16"/>
      <c r="I86" s="308"/>
      <c r="L86" s="6"/>
      <c r="R86" s="6"/>
      <c r="T86" s="7"/>
    </row>
    <row r="87" spans="1:20" ht="27.75" customHeight="1" x14ac:dyDescent="0.2">
      <c r="A87" s="5"/>
      <c r="B87" s="46" t="s">
        <v>70</v>
      </c>
      <c r="C87" s="48" t="s">
        <v>203</v>
      </c>
      <c r="D87" s="19"/>
      <c r="E87" s="19"/>
      <c r="F87" s="20"/>
      <c r="G87" s="21"/>
      <c r="H87" s="22">
        <f>SUM(G87:G89)</f>
        <v>1</v>
      </c>
      <c r="I87" s="47" t="s">
        <v>15</v>
      </c>
      <c r="J87" s="6"/>
      <c r="R87" s="6"/>
      <c r="T87" s="7"/>
    </row>
    <row r="88" spans="1:20" x14ac:dyDescent="0.2">
      <c r="A88" s="5"/>
      <c r="B88" s="19"/>
      <c r="C88" s="81"/>
      <c r="D88" s="19">
        <v>1</v>
      </c>
      <c r="E88" s="20">
        <v>1</v>
      </c>
      <c r="F88" s="20"/>
      <c r="G88" s="34">
        <f>+PRODUCT(D88:F88)</f>
        <v>1</v>
      </c>
      <c r="H88" s="22"/>
      <c r="I88" s="23"/>
      <c r="J88" s="6"/>
      <c r="R88" s="6"/>
      <c r="T88" s="7"/>
    </row>
    <row r="89" spans="1:20" x14ac:dyDescent="0.2">
      <c r="A89" s="5"/>
      <c r="B89" s="15"/>
      <c r="C89" s="25"/>
      <c r="D89" s="15"/>
      <c r="E89" s="26"/>
      <c r="F89" s="26"/>
      <c r="G89" s="27"/>
      <c r="H89" s="28"/>
      <c r="I89" s="29"/>
      <c r="L89" s="6"/>
      <c r="R89" s="6"/>
      <c r="T89" s="7"/>
    </row>
    <row r="90" spans="1:20" x14ac:dyDescent="0.2">
      <c r="A90" s="5"/>
      <c r="B90" s="6"/>
      <c r="C90" s="30"/>
      <c r="E90" s="31"/>
      <c r="F90" s="31"/>
      <c r="G90" s="21"/>
      <c r="H90" s="32"/>
      <c r="L90" s="6"/>
      <c r="R90" s="6"/>
      <c r="T90" s="7"/>
    </row>
    <row r="91" spans="1:20" x14ac:dyDescent="0.2">
      <c r="A91" s="5"/>
      <c r="B91" s="6"/>
      <c r="C91" s="30"/>
      <c r="E91" s="31"/>
      <c r="F91" s="31"/>
      <c r="G91" s="21"/>
      <c r="H91" s="32"/>
      <c r="L91" s="6"/>
      <c r="R91" s="6"/>
      <c r="T91" s="7"/>
    </row>
    <row r="92" spans="1:20" x14ac:dyDescent="0.2">
      <c r="A92" s="5"/>
      <c r="B92" s="12" t="s">
        <v>0</v>
      </c>
      <c r="C92" s="307" t="s">
        <v>1</v>
      </c>
      <c r="D92" s="14" t="s">
        <v>2</v>
      </c>
      <c r="E92" s="309" t="s">
        <v>3</v>
      </c>
      <c r="F92" s="311"/>
      <c r="G92" s="13" t="s">
        <v>4</v>
      </c>
      <c r="H92" s="13" t="s">
        <v>5</v>
      </c>
      <c r="I92" s="307" t="s">
        <v>6</v>
      </c>
      <c r="L92" s="6"/>
      <c r="R92" s="6"/>
      <c r="T92" s="7"/>
    </row>
    <row r="93" spans="1:20" x14ac:dyDescent="0.2">
      <c r="A93" s="5"/>
      <c r="B93" s="15" t="s">
        <v>2</v>
      </c>
      <c r="C93" s="308"/>
      <c r="D93" s="15" t="s">
        <v>7</v>
      </c>
      <c r="E93" s="17" t="s">
        <v>39</v>
      </c>
      <c r="F93" s="18" t="s">
        <v>65</v>
      </c>
      <c r="G93" s="16"/>
      <c r="H93" s="16"/>
      <c r="I93" s="308"/>
      <c r="L93" s="6"/>
      <c r="R93" s="6"/>
      <c r="T93" s="7"/>
    </row>
    <row r="94" spans="1:20" ht="27.75" customHeight="1" x14ac:dyDescent="0.2">
      <c r="A94" s="5"/>
      <c r="B94" s="46" t="s">
        <v>71</v>
      </c>
      <c r="C94" s="48" t="s">
        <v>213</v>
      </c>
      <c r="D94" s="19"/>
      <c r="E94" s="19"/>
      <c r="F94" s="20"/>
      <c r="G94" s="21"/>
      <c r="H94" s="22">
        <f>SUM(G94:G96)</f>
        <v>1</v>
      </c>
      <c r="I94" s="47" t="s">
        <v>15</v>
      </c>
      <c r="J94" s="6"/>
      <c r="R94" s="6"/>
      <c r="T94" s="7"/>
    </row>
    <row r="95" spans="1:20" x14ac:dyDescent="0.2">
      <c r="A95" s="5"/>
      <c r="B95" s="19"/>
      <c r="C95" s="81"/>
      <c r="D95" s="19">
        <v>1</v>
      </c>
      <c r="E95" s="20">
        <v>1</v>
      </c>
      <c r="F95" s="20"/>
      <c r="G95" s="34">
        <f>+PRODUCT(D95:F95)</f>
        <v>1</v>
      </c>
      <c r="H95" s="22"/>
      <c r="I95" s="23"/>
      <c r="J95" s="6"/>
      <c r="R95" s="6"/>
      <c r="T95" s="7"/>
    </row>
    <row r="96" spans="1:20" x14ac:dyDescent="0.2">
      <c r="A96" s="5"/>
      <c r="B96" s="15"/>
      <c r="C96" s="25"/>
      <c r="D96" s="15"/>
      <c r="E96" s="26"/>
      <c r="F96" s="26"/>
      <c r="G96" s="27"/>
      <c r="H96" s="28"/>
      <c r="I96" s="29"/>
      <c r="L96" s="6"/>
      <c r="R96" s="6"/>
      <c r="T96" s="7"/>
    </row>
    <row r="97" spans="1:20" x14ac:dyDescent="0.2">
      <c r="A97" s="5"/>
      <c r="B97" s="6"/>
      <c r="C97" s="30"/>
      <c r="E97" s="31"/>
      <c r="F97" s="31"/>
      <c r="G97" s="21"/>
      <c r="H97" s="32"/>
      <c r="L97" s="6"/>
      <c r="R97" s="6"/>
      <c r="T97" s="7"/>
    </row>
    <row r="98" spans="1:20" x14ac:dyDescent="0.2">
      <c r="A98" s="5"/>
      <c r="B98" s="6"/>
      <c r="C98" s="30"/>
      <c r="E98" s="31"/>
      <c r="F98" s="31"/>
      <c r="G98" s="21"/>
      <c r="H98" s="32"/>
      <c r="L98" s="6"/>
      <c r="R98" s="6"/>
      <c r="T98" s="7"/>
    </row>
    <row r="99" spans="1:20" x14ac:dyDescent="0.2">
      <c r="A99" s="5"/>
      <c r="B99" s="12" t="s">
        <v>0</v>
      </c>
      <c r="C99" s="307" t="s">
        <v>1</v>
      </c>
      <c r="D99" s="14" t="s">
        <v>2</v>
      </c>
      <c r="E99" s="309" t="s">
        <v>3</v>
      </c>
      <c r="F99" s="311"/>
      <c r="G99" s="13" t="s">
        <v>4</v>
      </c>
      <c r="H99" s="13" t="s">
        <v>5</v>
      </c>
      <c r="I99" s="307" t="s">
        <v>6</v>
      </c>
      <c r="L99" s="6"/>
      <c r="R99" s="6"/>
      <c r="T99" s="7"/>
    </row>
    <row r="100" spans="1:20" x14ac:dyDescent="0.2">
      <c r="A100" s="5"/>
      <c r="B100" s="15" t="s">
        <v>2</v>
      </c>
      <c r="C100" s="308"/>
      <c r="D100" s="15" t="s">
        <v>7</v>
      </c>
      <c r="E100" s="17" t="s">
        <v>39</v>
      </c>
      <c r="F100" s="18" t="s">
        <v>65</v>
      </c>
      <c r="G100" s="16"/>
      <c r="H100" s="16"/>
      <c r="I100" s="308"/>
      <c r="L100" s="6"/>
      <c r="R100" s="6"/>
      <c r="T100" s="7"/>
    </row>
    <row r="101" spans="1:20" ht="27.75" customHeight="1" x14ac:dyDescent="0.2">
      <c r="A101" s="5"/>
      <c r="B101" s="46" t="s">
        <v>72</v>
      </c>
      <c r="C101" s="48" t="s">
        <v>214</v>
      </c>
      <c r="D101" s="19"/>
      <c r="E101" s="19"/>
      <c r="F101" s="20"/>
      <c r="G101" s="21"/>
      <c r="H101" s="22">
        <f>SUM(G101:G103)</f>
        <v>1</v>
      </c>
      <c r="I101" s="47" t="s">
        <v>15</v>
      </c>
      <c r="J101" s="6"/>
      <c r="R101" s="6"/>
      <c r="T101" s="7"/>
    </row>
    <row r="102" spans="1:20" x14ac:dyDescent="0.2">
      <c r="A102" s="5"/>
      <c r="B102" s="19"/>
      <c r="C102" s="81"/>
      <c r="D102" s="19">
        <v>1</v>
      </c>
      <c r="E102" s="20">
        <v>1</v>
      </c>
      <c r="F102" s="20"/>
      <c r="G102" s="34">
        <f>+PRODUCT(D102:F102)</f>
        <v>1</v>
      </c>
      <c r="H102" s="22"/>
      <c r="I102" s="23"/>
      <c r="J102" s="6"/>
      <c r="R102" s="6"/>
      <c r="T102" s="7"/>
    </row>
    <row r="103" spans="1:20" x14ac:dyDescent="0.2">
      <c r="A103" s="5"/>
      <c r="B103" s="15"/>
      <c r="C103" s="25"/>
      <c r="D103" s="15"/>
      <c r="E103" s="26"/>
      <c r="F103" s="26"/>
      <c r="G103" s="27"/>
      <c r="H103" s="28"/>
      <c r="I103" s="29"/>
      <c r="L103" s="6"/>
      <c r="R103" s="6"/>
      <c r="T103" s="7"/>
    </row>
    <row r="104" spans="1:20" x14ac:dyDescent="0.2">
      <c r="A104" s="5"/>
      <c r="B104" s="6"/>
      <c r="C104" s="30"/>
      <c r="E104" s="31"/>
      <c r="F104" s="31"/>
      <c r="G104" s="21"/>
      <c r="H104" s="32"/>
      <c r="L104" s="6"/>
      <c r="R104" s="6"/>
      <c r="T104" s="7"/>
    </row>
    <row r="105" spans="1:20" x14ac:dyDescent="0.2">
      <c r="A105" s="5"/>
      <c r="B105" s="6"/>
      <c r="C105" s="30"/>
      <c r="E105" s="31"/>
      <c r="F105" s="31"/>
      <c r="G105" s="21"/>
      <c r="H105" s="32"/>
      <c r="L105" s="6"/>
      <c r="R105" s="6"/>
      <c r="T105" s="7"/>
    </row>
    <row r="106" spans="1:20" x14ac:dyDescent="0.2">
      <c r="A106" s="5"/>
      <c r="B106" s="12" t="s">
        <v>0</v>
      </c>
      <c r="C106" s="307" t="s">
        <v>1</v>
      </c>
      <c r="D106" s="14" t="s">
        <v>2</v>
      </c>
      <c r="E106" s="309" t="s">
        <v>3</v>
      </c>
      <c r="F106" s="311"/>
      <c r="G106" s="13" t="s">
        <v>4</v>
      </c>
      <c r="H106" s="13" t="s">
        <v>5</v>
      </c>
      <c r="I106" s="307" t="s">
        <v>6</v>
      </c>
      <c r="L106" s="6"/>
      <c r="R106" s="6"/>
      <c r="T106" s="7"/>
    </row>
    <row r="107" spans="1:20" x14ac:dyDescent="0.2">
      <c r="A107" s="5"/>
      <c r="B107" s="15" t="s">
        <v>2</v>
      </c>
      <c r="C107" s="308"/>
      <c r="D107" s="15" t="s">
        <v>7</v>
      </c>
      <c r="E107" s="17" t="s">
        <v>39</v>
      </c>
      <c r="F107" s="18" t="s">
        <v>65</v>
      </c>
      <c r="G107" s="16"/>
      <c r="H107" s="16"/>
      <c r="I107" s="308"/>
      <c r="L107" s="6"/>
      <c r="R107" s="6"/>
      <c r="T107" s="7"/>
    </row>
    <row r="108" spans="1:20" ht="27.75" customHeight="1" x14ac:dyDescent="0.2">
      <c r="A108" s="5"/>
      <c r="B108" s="46" t="s">
        <v>73</v>
      </c>
      <c r="C108" s="48" t="s">
        <v>215</v>
      </c>
      <c r="D108" s="19"/>
      <c r="E108" s="19"/>
      <c r="F108" s="20"/>
      <c r="G108" s="21"/>
      <c r="H108" s="22">
        <f>SUM(G108:G110)</f>
        <v>1</v>
      </c>
      <c r="I108" s="47" t="s">
        <v>15</v>
      </c>
      <c r="J108" s="6"/>
      <c r="R108" s="6"/>
      <c r="T108" s="7"/>
    </row>
    <row r="109" spans="1:20" x14ac:dyDescent="0.2">
      <c r="A109" s="5"/>
      <c r="B109" s="19"/>
      <c r="C109" s="81"/>
      <c r="D109" s="19">
        <v>1</v>
      </c>
      <c r="E109" s="20">
        <v>1</v>
      </c>
      <c r="F109" s="20"/>
      <c r="G109" s="34">
        <f>+PRODUCT(D109:F109)</f>
        <v>1</v>
      </c>
      <c r="H109" s="22"/>
      <c r="I109" s="23"/>
      <c r="J109" s="6"/>
      <c r="R109" s="6"/>
      <c r="T109" s="7"/>
    </row>
    <row r="110" spans="1:20" x14ac:dyDescent="0.2">
      <c r="A110" s="5"/>
      <c r="B110" s="15"/>
      <c r="C110" s="25"/>
      <c r="D110" s="15"/>
      <c r="E110" s="26"/>
      <c r="F110" s="26"/>
      <c r="G110" s="27"/>
      <c r="H110" s="28"/>
      <c r="I110" s="29"/>
      <c r="L110" s="6"/>
      <c r="R110" s="6"/>
      <c r="T110" s="7"/>
    </row>
    <row r="111" spans="1:20" x14ac:dyDescent="0.2">
      <c r="A111" s="5"/>
      <c r="B111" s="6"/>
      <c r="C111" s="30"/>
      <c r="E111" s="31"/>
      <c r="F111" s="31"/>
      <c r="G111" s="21"/>
      <c r="H111" s="32"/>
      <c r="L111" s="6"/>
      <c r="R111" s="6"/>
      <c r="T111" s="7"/>
    </row>
    <row r="112" spans="1:20" x14ac:dyDescent="0.2">
      <c r="A112" s="5"/>
      <c r="B112" s="6"/>
      <c r="C112" s="30"/>
      <c r="E112" s="31"/>
      <c r="F112" s="31"/>
      <c r="G112" s="21"/>
      <c r="H112" s="32"/>
      <c r="L112" s="6"/>
      <c r="R112" s="6"/>
      <c r="T112" s="7"/>
    </row>
    <row r="113" spans="1:20" x14ac:dyDescent="0.2">
      <c r="A113" s="5"/>
      <c r="B113" s="12" t="s">
        <v>0</v>
      </c>
      <c r="C113" s="307" t="s">
        <v>1</v>
      </c>
      <c r="D113" s="14" t="s">
        <v>2</v>
      </c>
      <c r="E113" s="309" t="s">
        <v>3</v>
      </c>
      <c r="F113" s="311"/>
      <c r="G113" s="13" t="s">
        <v>4</v>
      </c>
      <c r="H113" s="13" t="s">
        <v>5</v>
      </c>
      <c r="I113" s="307" t="s">
        <v>6</v>
      </c>
      <c r="L113" s="6"/>
      <c r="R113" s="6"/>
      <c r="T113" s="7"/>
    </row>
    <row r="114" spans="1:20" x14ac:dyDescent="0.2">
      <c r="A114" s="5"/>
      <c r="B114" s="15" t="s">
        <v>2</v>
      </c>
      <c r="C114" s="308"/>
      <c r="D114" s="15" t="s">
        <v>7</v>
      </c>
      <c r="E114" s="17" t="s">
        <v>39</v>
      </c>
      <c r="F114" s="18" t="s">
        <v>65</v>
      </c>
      <c r="G114" s="16"/>
      <c r="H114" s="16"/>
      <c r="I114" s="308"/>
      <c r="L114" s="6"/>
      <c r="R114" s="6"/>
      <c r="T114" s="7"/>
    </row>
    <row r="115" spans="1:20" ht="27.75" customHeight="1" x14ac:dyDescent="0.2">
      <c r="A115" s="5"/>
      <c r="B115" s="46" t="s">
        <v>204</v>
      </c>
      <c r="C115" s="48" t="s">
        <v>216</v>
      </c>
      <c r="D115" s="19"/>
      <c r="E115" s="19"/>
      <c r="F115" s="20"/>
      <c r="G115" s="21"/>
      <c r="H115" s="22">
        <f>SUM(G115:G117)</f>
        <v>1</v>
      </c>
      <c r="I115" s="47" t="s">
        <v>15</v>
      </c>
      <c r="J115" s="6"/>
      <c r="R115" s="6"/>
      <c r="T115" s="7"/>
    </row>
    <row r="116" spans="1:20" x14ac:dyDescent="0.2">
      <c r="A116" s="5"/>
      <c r="B116" s="19"/>
      <c r="C116" s="81"/>
      <c r="D116" s="19">
        <v>1</v>
      </c>
      <c r="E116" s="20">
        <v>1</v>
      </c>
      <c r="F116" s="20"/>
      <c r="G116" s="34">
        <f>+PRODUCT(D116:F116)</f>
        <v>1</v>
      </c>
      <c r="H116" s="22"/>
      <c r="I116" s="23"/>
      <c r="J116" s="6"/>
      <c r="R116" s="6"/>
      <c r="T116" s="7"/>
    </row>
    <row r="117" spans="1:20" x14ac:dyDescent="0.2">
      <c r="A117" s="5"/>
      <c r="B117" s="15"/>
      <c r="C117" s="25"/>
      <c r="D117" s="15"/>
      <c r="E117" s="26"/>
      <c r="F117" s="26"/>
      <c r="G117" s="27"/>
      <c r="H117" s="28"/>
      <c r="I117" s="29"/>
      <c r="L117" s="6"/>
      <c r="R117" s="6"/>
      <c r="T117" s="7"/>
    </row>
    <row r="118" spans="1:20" x14ac:dyDescent="0.2">
      <c r="A118" s="5"/>
      <c r="B118" s="6"/>
      <c r="C118" s="30"/>
      <c r="E118" s="31"/>
      <c r="F118" s="31"/>
      <c r="G118" s="21"/>
      <c r="H118" s="32"/>
      <c r="L118" s="6"/>
      <c r="R118" s="6"/>
      <c r="T118" s="7"/>
    </row>
    <row r="119" spans="1:20" x14ac:dyDescent="0.2">
      <c r="A119" s="5"/>
      <c r="B119" s="6"/>
      <c r="C119" s="30"/>
      <c r="E119" s="31"/>
      <c r="F119" s="31"/>
      <c r="G119" s="21"/>
      <c r="H119" s="32"/>
      <c r="L119" s="6"/>
      <c r="R119" s="6"/>
      <c r="T119" s="7"/>
    </row>
    <row r="120" spans="1:20" x14ac:dyDescent="0.2">
      <c r="A120" s="5"/>
      <c r="B120" s="12" t="s">
        <v>0</v>
      </c>
      <c r="C120" s="307" t="s">
        <v>1</v>
      </c>
      <c r="D120" s="14" t="s">
        <v>2</v>
      </c>
      <c r="E120" s="309" t="s">
        <v>3</v>
      </c>
      <c r="F120" s="311"/>
      <c r="G120" s="13" t="s">
        <v>4</v>
      </c>
      <c r="H120" s="13" t="s">
        <v>5</v>
      </c>
      <c r="I120" s="307" t="s">
        <v>6</v>
      </c>
      <c r="L120" s="6"/>
      <c r="R120" s="6"/>
      <c r="T120" s="7"/>
    </row>
    <row r="121" spans="1:20" x14ac:dyDescent="0.2">
      <c r="A121" s="5"/>
      <c r="B121" s="15" t="s">
        <v>2</v>
      </c>
      <c r="C121" s="308"/>
      <c r="D121" s="15" t="s">
        <v>7</v>
      </c>
      <c r="E121" s="17" t="s">
        <v>39</v>
      </c>
      <c r="F121" s="18" t="s">
        <v>65</v>
      </c>
      <c r="G121" s="16"/>
      <c r="H121" s="16"/>
      <c r="I121" s="308"/>
      <c r="L121" s="6"/>
      <c r="R121" s="6"/>
      <c r="T121" s="7"/>
    </row>
    <row r="122" spans="1:20" ht="27.75" customHeight="1" x14ac:dyDescent="0.2">
      <c r="A122" s="5"/>
      <c r="B122" s="46" t="s">
        <v>212</v>
      </c>
      <c r="C122" s="48" t="s">
        <v>221</v>
      </c>
      <c r="D122" s="19"/>
      <c r="E122" s="19"/>
      <c r="F122" s="20"/>
      <c r="G122" s="21"/>
      <c r="H122" s="22">
        <f>SUM(G122:G124)</f>
        <v>1</v>
      </c>
      <c r="I122" s="47" t="s">
        <v>15</v>
      </c>
      <c r="J122" s="6"/>
      <c r="R122" s="6"/>
      <c r="T122" s="7"/>
    </row>
    <row r="123" spans="1:20" x14ac:dyDescent="0.2">
      <c r="A123" s="5"/>
      <c r="B123" s="19"/>
      <c r="C123" s="81"/>
      <c r="D123" s="19">
        <v>1</v>
      </c>
      <c r="E123" s="20">
        <v>1</v>
      </c>
      <c r="F123" s="20"/>
      <c r="G123" s="34">
        <f>+PRODUCT(D123:F123)</f>
        <v>1</v>
      </c>
      <c r="H123" s="22"/>
      <c r="I123" s="23"/>
      <c r="J123" s="6"/>
      <c r="R123" s="6"/>
      <c r="T123" s="7"/>
    </row>
    <row r="124" spans="1:20" x14ac:dyDescent="0.2">
      <c r="A124" s="5"/>
      <c r="B124" s="15"/>
      <c r="C124" s="25"/>
      <c r="D124" s="15"/>
      <c r="E124" s="26"/>
      <c r="F124" s="26"/>
      <c r="G124" s="27"/>
      <c r="H124" s="28"/>
      <c r="I124" s="29"/>
      <c r="L124" s="6"/>
      <c r="R124" s="6"/>
      <c r="T124" s="7"/>
    </row>
    <row r="125" spans="1:20" x14ac:dyDescent="0.2">
      <c r="A125" s="5"/>
      <c r="B125" s="6"/>
      <c r="C125" s="30"/>
      <c r="E125" s="31"/>
      <c r="F125" s="31"/>
      <c r="G125" s="21"/>
      <c r="H125" s="32"/>
      <c r="L125" s="6"/>
      <c r="R125" s="6"/>
      <c r="T125" s="7"/>
    </row>
    <row r="126" spans="1:20" x14ac:dyDescent="0.2">
      <c r="A126" s="5"/>
      <c r="B126" s="6"/>
      <c r="C126" s="38"/>
      <c r="E126" s="31"/>
      <c r="F126" s="31"/>
      <c r="G126" s="21"/>
      <c r="H126" s="32"/>
      <c r="R126" s="6"/>
      <c r="T126" s="7"/>
    </row>
    <row r="127" spans="1:20" x14ac:dyDescent="0.2">
      <c r="A127" s="5"/>
      <c r="B127" s="12" t="s">
        <v>0</v>
      </c>
      <c r="C127" s="307" t="s">
        <v>1</v>
      </c>
      <c r="D127" s="14" t="s">
        <v>2</v>
      </c>
      <c r="E127" s="309" t="s">
        <v>3</v>
      </c>
      <c r="F127" s="310"/>
      <c r="G127" s="13" t="s">
        <v>4</v>
      </c>
      <c r="H127" s="13" t="s">
        <v>5</v>
      </c>
      <c r="I127" s="307" t="s">
        <v>6</v>
      </c>
      <c r="L127" s="6"/>
      <c r="R127" s="6"/>
      <c r="T127" s="7"/>
    </row>
    <row r="128" spans="1:20" x14ac:dyDescent="0.2">
      <c r="A128" s="5"/>
      <c r="B128" s="15" t="s">
        <v>2</v>
      </c>
      <c r="C128" s="308"/>
      <c r="D128" s="15" t="s">
        <v>7</v>
      </c>
      <c r="E128" s="17" t="s">
        <v>39</v>
      </c>
      <c r="F128" s="18" t="s">
        <v>65</v>
      </c>
      <c r="G128" s="16"/>
      <c r="H128" s="16"/>
      <c r="I128" s="308"/>
      <c r="L128" s="6"/>
      <c r="R128" s="6"/>
      <c r="T128" s="7"/>
    </row>
    <row r="129" spans="1:20" ht="27" customHeight="1" x14ac:dyDescent="0.2">
      <c r="A129" s="5"/>
      <c r="B129" s="46" t="s">
        <v>217</v>
      </c>
      <c r="C129" s="48" t="s">
        <v>224</v>
      </c>
      <c r="D129" s="19"/>
      <c r="E129" s="19"/>
      <c r="F129" s="20"/>
      <c r="G129" s="21"/>
      <c r="H129" s="22">
        <f>SUM(G129:G131)</f>
        <v>1</v>
      </c>
      <c r="I129" s="47" t="s">
        <v>15</v>
      </c>
      <c r="J129" s="6"/>
      <c r="R129" s="6"/>
      <c r="T129" s="7"/>
    </row>
    <row r="130" spans="1:20" x14ac:dyDescent="0.2">
      <c r="A130" s="5"/>
      <c r="B130" s="19"/>
      <c r="C130" s="81"/>
      <c r="D130" s="19">
        <v>1</v>
      </c>
      <c r="E130" s="20">
        <v>1</v>
      </c>
      <c r="F130" s="20"/>
      <c r="G130" s="34">
        <f>+PRODUCT(D130:F130)</f>
        <v>1</v>
      </c>
      <c r="H130" s="22"/>
      <c r="I130" s="23"/>
      <c r="J130" s="6"/>
      <c r="R130" s="6"/>
      <c r="T130" s="7"/>
    </row>
    <row r="131" spans="1:20" x14ac:dyDescent="0.2">
      <c r="A131" s="5"/>
      <c r="B131" s="15"/>
      <c r="C131" s="25"/>
      <c r="D131" s="15"/>
      <c r="E131" s="26"/>
      <c r="F131" s="26"/>
      <c r="G131" s="27"/>
      <c r="H131" s="28"/>
      <c r="I131" s="29"/>
      <c r="L131" s="6"/>
      <c r="R131" s="6"/>
      <c r="T131" s="7"/>
    </row>
    <row r="132" spans="1:20" x14ac:dyDescent="0.2">
      <c r="A132" s="5"/>
      <c r="B132" s="6"/>
      <c r="C132" s="38"/>
      <c r="E132" s="31"/>
      <c r="F132" s="31"/>
      <c r="G132" s="21"/>
      <c r="H132" s="32"/>
      <c r="R132" s="6"/>
      <c r="T132" s="7"/>
    </row>
    <row r="133" spans="1:20" x14ac:dyDescent="0.2">
      <c r="A133" s="5"/>
      <c r="B133" s="6"/>
      <c r="C133" s="38"/>
      <c r="E133" s="31"/>
      <c r="F133" s="31"/>
      <c r="G133" s="21"/>
      <c r="H133" s="32"/>
      <c r="R133" s="6"/>
      <c r="T133" s="7"/>
    </row>
    <row r="134" spans="1:20" x14ac:dyDescent="0.2">
      <c r="A134" s="5"/>
      <c r="B134" s="12" t="s">
        <v>0</v>
      </c>
      <c r="C134" s="307" t="s">
        <v>1</v>
      </c>
      <c r="D134" s="14" t="s">
        <v>2</v>
      </c>
      <c r="E134" s="309" t="s">
        <v>3</v>
      </c>
      <c r="F134" s="310"/>
      <c r="G134" s="13" t="s">
        <v>4</v>
      </c>
      <c r="H134" s="13" t="s">
        <v>5</v>
      </c>
      <c r="I134" s="307" t="s">
        <v>6</v>
      </c>
      <c r="L134" s="6"/>
      <c r="R134" s="6"/>
      <c r="T134" s="7"/>
    </row>
    <row r="135" spans="1:20" x14ac:dyDescent="0.2">
      <c r="A135" s="5"/>
      <c r="B135" s="15" t="s">
        <v>2</v>
      </c>
      <c r="C135" s="308"/>
      <c r="D135" s="15" t="s">
        <v>7</v>
      </c>
      <c r="E135" s="17" t="s">
        <v>39</v>
      </c>
      <c r="F135" s="18" t="s">
        <v>65</v>
      </c>
      <c r="G135" s="16"/>
      <c r="H135" s="16"/>
      <c r="I135" s="308"/>
      <c r="L135" s="6"/>
      <c r="R135" s="6"/>
      <c r="T135" s="7"/>
    </row>
    <row r="136" spans="1:20" ht="27.75" customHeight="1" x14ac:dyDescent="0.2">
      <c r="A136" s="5"/>
      <c r="B136" s="46" t="s">
        <v>218</v>
      </c>
      <c r="C136" s="48" t="s">
        <v>225</v>
      </c>
      <c r="D136" s="19"/>
      <c r="E136" s="19"/>
      <c r="F136" s="20"/>
      <c r="G136" s="21"/>
      <c r="H136" s="22">
        <f>SUM(G136:G138)</f>
        <v>1</v>
      </c>
      <c r="I136" s="47" t="s">
        <v>15</v>
      </c>
      <c r="J136" s="6"/>
      <c r="R136" s="6"/>
      <c r="T136" s="7"/>
    </row>
    <row r="137" spans="1:20" x14ac:dyDescent="0.2">
      <c r="A137" s="5"/>
      <c r="B137" s="19"/>
      <c r="C137" s="81"/>
      <c r="D137" s="19">
        <v>1</v>
      </c>
      <c r="E137" s="20">
        <v>1</v>
      </c>
      <c r="F137" s="20"/>
      <c r="G137" s="34">
        <f>+PRODUCT(D137:F137)</f>
        <v>1</v>
      </c>
      <c r="H137" s="22"/>
      <c r="I137" s="23"/>
      <c r="J137" s="6"/>
      <c r="R137" s="6"/>
      <c r="T137" s="7"/>
    </row>
    <row r="138" spans="1:20" x14ac:dyDescent="0.2">
      <c r="A138" s="5"/>
      <c r="B138" s="15"/>
      <c r="C138" s="25"/>
      <c r="D138" s="15"/>
      <c r="E138" s="26"/>
      <c r="F138" s="26"/>
      <c r="G138" s="27"/>
      <c r="H138" s="28"/>
      <c r="I138" s="29"/>
      <c r="L138" s="6"/>
      <c r="R138" s="6"/>
      <c r="T138" s="7"/>
    </row>
    <row r="139" spans="1:20" x14ac:dyDescent="0.2">
      <c r="A139" s="5"/>
      <c r="B139" s="6"/>
      <c r="C139" s="38"/>
      <c r="E139" s="31"/>
      <c r="F139" s="31"/>
      <c r="G139" s="21"/>
      <c r="H139" s="32"/>
      <c r="R139" s="6"/>
      <c r="T139" s="7"/>
    </row>
    <row r="140" spans="1:20" x14ac:dyDescent="0.2">
      <c r="A140" s="5"/>
      <c r="B140" s="6"/>
      <c r="C140" s="38"/>
      <c r="E140" s="31"/>
      <c r="F140" s="31"/>
      <c r="G140" s="21"/>
      <c r="H140" s="32"/>
      <c r="R140" s="6"/>
      <c r="T140" s="7"/>
    </row>
    <row r="141" spans="1:20" x14ac:dyDescent="0.2">
      <c r="A141" s="5"/>
      <c r="B141" s="12" t="s">
        <v>0</v>
      </c>
      <c r="C141" s="307" t="s">
        <v>1</v>
      </c>
      <c r="D141" s="14" t="s">
        <v>2</v>
      </c>
      <c r="E141" s="309" t="s">
        <v>3</v>
      </c>
      <c r="F141" s="310"/>
      <c r="G141" s="13" t="s">
        <v>4</v>
      </c>
      <c r="H141" s="13" t="s">
        <v>5</v>
      </c>
      <c r="I141" s="307" t="s">
        <v>6</v>
      </c>
      <c r="L141" s="6"/>
      <c r="R141" s="6"/>
      <c r="T141" s="7"/>
    </row>
    <row r="142" spans="1:20" x14ac:dyDescent="0.2">
      <c r="A142" s="5"/>
      <c r="B142" s="15" t="s">
        <v>2</v>
      </c>
      <c r="C142" s="308"/>
      <c r="D142" s="15" t="s">
        <v>7</v>
      </c>
      <c r="E142" s="17" t="s">
        <v>39</v>
      </c>
      <c r="F142" s="18" t="s">
        <v>65</v>
      </c>
      <c r="G142" s="16"/>
      <c r="H142" s="16"/>
      <c r="I142" s="308"/>
      <c r="L142" s="6"/>
      <c r="R142" s="6"/>
      <c r="T142" s="7"/>
    </row>
    <row r="143" spans="1:20" ht="27.75" customHeight="1" x14ac:dyDescent="0.2">
      <c r="A143" s="5"/>
      <c r="B143" s="46" t="s">
        <v>219</v>
      </c>
      <c r="C143" s="48" t="s">
        <v>222</v>
      </c>
      <c r="D143" s="19"/>
      <c r="E143" s="19"/>
      <c r="F143" s="20"/>
      <c r="G143" s="21"/>
      <c r="H143" s="22">
        <f>SUM(G143:G145)</f>
        <v>1</v>
      </c>
      <c r="I143" s="47" t="s">
        <v>15</v>
      </c>
      <c r="J143" s="6"/>
      <c r="R143" s="6"/>
      <c r="T143" s="7"/>
    </row>
    <row r="144" spans="1:20" x14ac:dyDescent="0.2">
      <c r="A144" s="5"/>
      <c r="B144" s="19"/>
      <c r="C144" s="81"/>
      <c r="D144" s="19">
        <v>1</v>
      </c>
      <c r="E144" s="20">
        <v>1</v>
      </c>
      <c r="F144" s="20"/>
      <c r="G144" s="34">
        <f>+PRODUCT(D144:F144)</f>
        <v>1</v>
      </c>
      <c r="H144" s="22"/>
      <c r="I144" s="23"/>
      <c r="J144" s="6"/>
      <c r="R144" s="6"/>
      <c r="T144" s="7"/>
    </row>
    <row r="145" spans="1:20" x14ac:dyDescent="0.2">
      <c r="A145" s="5"/>
      <c r="B145" s="15"/>
      <c r="C145" s="25"/>
      <c r="D145" s="15"/>
      <c r="E145" s="26"/>
      <c r="F145" s="26"/>
      <c r="G145" s="27"/>
      <c r="H145" s="28"/>
      <c r="I145" s="29"/>
      <c r="L145" s="6"/>
      <c r="R145" s="6"/>
      <c r="T145" s="7"/>
    </row>
    <row r="146" spans="1:20" x14ac:dyDescent="0.2">
      <c r="A146" s="5"/>
      <c r="B146" s="6"/>
      <c r="C146" s="38"/>
      <c r="E146" s="31"/>
      <c r="F146" s="31"/>
      <c r="G146" s="21"/>
      <c r="H146" s="32"/>
      <c r="R146" s="6"/>
      <c r="T146" s="7"/>
    </row>
    <row r="147" spans="1:20" x14ac:dyDescent="0.2">
      <c r="A147" s="5"/>
      <c r="B147" s="6"/>
      <c r="C147" s="38"/>
      <c r="E147" s="31"/>
      <c r="F147" s="31"/>
      <c r="G147" s="21"/>
      <c r="H147" s="32"/>
      <c r="R147" s="6"/>
      <c r="T147" s="7"/>
    </row>
    <row r="148" spans="1:20" x14ac:dyDescent="0.2">
      <c r="A148" s="5"/>
      <c r="B148" s="12" t="s">
        <v>0</v>
      </c>
      <c r="C148" s="307" t="s">
        <v>1</v>
      </c>
      <c r="D148" s="14" t="s">
        <v>2</v>
      </c>
      <c r="E148" s="309" t="s">
        <v>3</v>
      </c>
      <c r="F148" s="310"/>
      <c r="G148" s="13" t="s">
        <v>4</v>
      </c>
      <c r="H148" s="13" t="s">
        <v>5</v>
      </c>
      <c r="I148" s="307" t="s">
        <v>6</v>
      </c>
      <c r="L148" s="6"/>
      <c r="R148" s="6"/>
      <c r="T148" s="7"/>
    </row>
    <row r="149" spans="1:20" x14ac:dyDescent="0.2">
      <c r="A149" s="5"/>
      <c r="B149" s="15" t="s">
        <v>2</v>
      </c>
      <c r="C149" s="308"/>
      <c r="D149" s="15" t="s">
        <v>7</v>
      </c>
      <c r="E149" s="17" t="s">
        <v>39</v>
      </c>
      <c r="F149" s="18" t="s">
        <v>65</v>
      </c>
      <c r="G149" s="16"/>
      <c r="H149" s="16"/>
      <c r="I149" s="308"/>
      <c r="L149" s="6"/>
      <c r="R149" s="6"/>
      <c r="T149" s="7"/>
    </row>
    <row r="150" spans="1:20" ht="27" customHeight="1" x14ac:dyDescent="0.2">
      <c r="A150" s="5"/>
      <c r="B150" s="46" t="s">
        <v>220</v>
      </c>
      <c r="C150" s="48" t="s">
        <v>223</v>
      </c>
      <c r="D150" s="19"/>
      <c r="E150" s="19"/>
      <c r="F150" s="20"/>
      <c r="G150" s="21"/>
      <c r="H150" s="22">
        <f>SUM(G150:G152)</f>
        <v>1</v>
      </c>
      <c r="I150" s="47" t="s">
        <v>15</v>
      </c>
      <c r="J150" s="6"/>
      <c r="R150" s="6"/>
      <c r="T150" s="7"/>
    </row>
    <row r="151" spans="1:20" x14ac:dyDescent="0.2">
      <c r="A151" s="5"/>
      <c r="B151" s="19"/>
      <c r="C151" s="81"/>
      <c r="D151" s="19">
        <v>1</v>
      </c>
      <c r="E151" s="20">
        <v>1</v>
      </c>
      <c r="F151" s="20"/>
      <c r="G151" s="34">
        <f>+PRODUCT(D151:F151)</f>
        <v>1</v>
      </c>
      <c r="H151" s="22"/>
      <c r="I151" s="23"/>
      <c r="J151" s="6"/>
      <c r="R151" s="6"/>
      <c r="T151" s="7"/>
    </row>
    <row r="152" spans="1:20" x14ac:dyDescent="0.2">
      <c r="A152" s="5"/>
      <c r="B152" s="15"/>
      <c r="C152" s="25"/>
      <c r="D152" s="15"/>
      <c r="E152" s="26"/>
      <c r="F152" s="26"/>
      <c r="G152" s="27"/>
      <c r="H152" s="28"/>
      <c r="I152" s="29"/>
      <c r="L152" s="6"/>
      <c r="R152" s="6"/>
      <c r="T152" s="7"/>
    </row>
    <row r="153" spans="1:20" x14ac:dyDescent="0.2">
      <c r="A153" s="5"/>
      <c r="B153" s="6"/>
      <c r="C153" s="38"/>
      <c r="E153" s="31"/>
      <c r="F153" s="31"/>
      <c r="G153" s="21"/>
      <c r="H153" s="32"/>
      <c r="R153" s="6"/>
      <c r="T153" s="7"/>
    </row>
    <row r="154" spans="1:20" x14ac:dyDescent="0.2">
      <c r="A154" s="5"/>
      <c r="B154" s="6"/>
      <c r="C154" s="38"/>
      <c r="E154" s="31"/>
      <c r="F154" s="31"/>
      <c r="G154" s="21"/>
      <c r="H154" s="32"/>
      <c r="R154" s="6"/>
      <c r="T154" s="7"/>
    </row>
    <row r="155" spans="1:20" ht="14.25" x14ac:dyDescent="0.2">
      <c r="A155" s="5"/>
      <c r="B155" s="78" t="s">
        <v>33</v>
      </c>
      <c r="C155" s="79" t="s">
        <v>74</v>
      </c>
      <c r="J155" s="6"/>
    </row>
    <row r="156" spans="1:20" x14ac:dyDescent="0.2">
      <c r="A156" s="5"/>
      <c r="B156" s="12" t="s">
        <v>0</v>
      </c>
      <c r="C156" s="307" t="s">
        <v>1</v>
      </c>
      <c r="D156" s="14" t="s">
        <v>2</v>
      </c>
      <c r="E156" s="309" t="s">
        <v>3</v>
      </c>
      <c r="F156" s="311"/>
      <c r="G156" s="13" t="s">
        <v>4</v>
      </c>
      <c r="H156" s="13" t="s">
        <v>5</v>
      </c>
      <c r="I156" s="307" t="s">
        <v>6</v>
      </c>
      <c r="L156" s="6"/>
      <c r="R156" s="6"/>
      <c r="T156" s="7"/>
    </row>
    <row r="157" spans="1:20" x14ac:dyDescent="0.2">
      <c r="A157" s="5"/>
      <c r="B157" s="15" t="s">
        <v>2</v>
      </c>
      <c r="C157" s="308"/>
      <c r="D157" s="15" t="s">
        <v>7</v>
      </c>
      <c r="E157" s="17" t="s">
        <v>39</v>
      </c>
      <c r="F157" s="18" t="s">
        <v>65</v>
      </c>
      <c r="G157" s="16"/>
      <c r="H157" s="16"/>
      <c r="I157" s="308"/>
      <c r="L157" s="6"/>
      <c r="R157" s="6"/>
      <c r="T157" s="7"/>
    </row>
    <row r="158" spans="1:20" ht="25.5" customHeight="1" x14ac:dyDescent="0.2">
      <c r="A158" s="5"/>
      <c r="B158" s="46" t="s">
        <v>75</v>
      </c>
      <c r="C158" s="48" t="s">
        <v>88</v>
      </c>
      <c r="D158" s="19"/>
      <c r="E158" s="19"/>
      <c r="F158" s="20"/>
      <c r="G158" s="21"/>
      <c r="H158" s="22">
        <f>SUM(G158:G160)</f>
        <v>1</v>
      </c>
      <c r="I158" s="47" t="s">
        <v>15</v>
      </c>
      <c r="J158" s="6"/>
      <c r="R158" s="6"/>
      <c r="T158" s="7"/>
    </row>
    <row r="159" spans="1:20" x14ac:dyDescent="0.2">
      <c r="A159" s="5"/>
      <c r="B159" s="19"/>
      <c r="C159" s="81"/>
      <c r="D159" s="19">
        <v>1</v>
      </c>
      <c r="E159" s="20">
        <v>1</v>
      </c>
      <c r="F159" s="20"/>
      <c r="G159" s="34">
        <f>+PRODUCT(D159:F159)</f>
        <v>1</v>
      </c>
      <c r="H159" s="22"/>
      <c r="I159" s="23"/>
      <c r="J159" s="6"/>
      <c r="R159" s="6"/>
      <c r="T159" s="7"/>
    </row>
    <row r="160" spans="1:20" x14ac:dyDescent="0.2">
      <c r="A160" s="5"/>
      <c r="B160" s="15"/>
      <c r="C160" s="25"/>
      <c r="D160" s="15"/>
      <c r="E160" s="26"/>
      <c r="F160" s="26"/>
      <c r="G160" s="27"/>
      <c r="H160" s="28"/>
      <c r="I160" s="29"/>
      <c r="L160" s="6"/>
      <c r="R160" s="6"/>
      <c r="T160" s="7"/>
    </row>
    <row r="161" spans="1:20" x14ac:dyDescent="0.2">
      <c r="A161" s="5"/>
      <c r="B161" s="6"/>
      <c r="C161" s="38"/>
      <c r="E161" s="31"/>
      <c r="F161" s="31"/>
      <c r="G161" s="21"/>
      <c r="H161" s="32"/>
      <c r="R161" s="6"/>
      <c r="T161" s="7"/>
    </row>
    <row r="162" spans="1:20" x14ac:dyDescent="0.2">
      <c r="A162" s="5"/>
      <c r="B162" s="6"/>
      <c r="C162" s="38"/>
      <c r="E162" s="31"/>
      <c r="F162" s="31"/>
      <c r="G162" s="21"/>
      <c r="H162" s="32"/>
      <c r="R162" s="6"/>
      <c r="T162" s="7"/>
    </row>
    <row r="163" spans="1:20" x14ac:dyDescent="0.2">
      <c r="A163" s="5"/>
      <c r="B163" s="12" t="s">
        <v>0</v>
      </c>
      <c r="C163" s="307" t="s">
        <v>1</v>
      </c>
      <c r="D163" s="14" t="s">
        <v>2</v>
      </c>
      <c r="E163" s="309" t="s">
        <v>3</v>
      </c>
      <c r="F163" s="311"/>
      <c r="G163" s="13" t="s">
        <v>4</v>
      </c>
      <c r="H163" s="13" t="s">
        <v>5</v>
      </c>
      <c r="I163" s="307" t="s">
        <v>6</v>
      </c>
      <c r="L163" s="6"/>
      <c r="R163" s="6"/>
      <c r="T163" s="7"/>
    </row>
    <row r="164" spans="1:20" x14ac:dyDescent="0.2">
      <c r="A164" s="5"/>
      <c r="B164" s="15" t="s">
        <v>2</v>
      </c>
      <c r="C164" s="308"/>
      <c r="D164" s="15" t="s">
        <v>7</v>
      </c>
      <c r="E164" s="17" t="s">
        <v>39</v>
      </c>
      <c r="F164" s="18" t="s">
        <v>65</v>
      </c>
      <c r="G164" s="16"/>
      <c r="H164" s="16"/>
      <c r="I164" s="308"/>
      <c r="L164" s="6"/>
      <c r="R164" s="6"/>
      <c r="T164" s="7"/>
    </row>
    <row r="165" spans="1:20" ht="24.75" customHeight="1" x14ac:dyDescent="0.2">
      <c r="A165" s="5"/>
      <c r="B165" s="46" t="s">
        <v>76</v>
      </c>
      <c r="C165" s="48" t="s">
        <v>237</v>
      </c>
      <c r="D165" s="19"/>
      <c r="E165" s="19"/>
      <c r="F165" s="20"/>
      <c r="G165" s="21"/>
      <c r="H165" s="22">
        <f>SUM(G165:G167)</f>
        <v>1</v>
      </c>
      <c r="I165" s="47" t="s">
        <v>15</v>
      </c>
      <c r="J165" s="6"/>
      <c r="R165" s="6"/>
      <c r="T165" s="7"/>
    </row>
    <row r="166" spans="1:20" x14ac:dyDescent="0.2">
      <c r="A166" s="5"/>
      <c r="B166" s="19"/>
      <c r="C166" s="81"/>
      <c r="D166" s="19">
        <v>1</v>
      </c>
      <c r="E166" s="20">
        <v>1</v>
      </c>
      <c r="F166" s="20"/>
      <c r="G166" s="34">
        <f>+PRODUCT(D166:F166)</f>
        <v>1</v>
      </c>
      <c r="H166" s="22"/>
      <c r="I166" s="23"/>
      <c r="J166" s="6"/>
      <c r="R166" s="6"/>
      <c r="T166" s="7"/>
    </row>
    <row r="167" spans="1:20" x14ac:dyDescent="0.2">
      <c r="A167" s="5"/>
      <c r="B167" s="15"/>
      <c r="C167" s="25"/>
      <c r="D167" s="15"/>
      <c r="E167" s="26"/>
      <c r="F167" s="26"/>
      <c r="G167" s="27"/>
      <c r="H167" s="28"/>
      <c r="I167" s="29"/>
      <c r="L167" s="6"/>
      <c r="R167" s="6"/>
      <c r="T167" s="7"/>
    </row>
    <row r="168" spans="1:20" x14ac:dyDescent="0.2">
      <c r="A168" s="5"/>
      <c r="B168" s="6"/>
      <c r="C168" s="38"/>
      <c r="E168" s="31"/>
      <c r="F168" s="31"/>
      <c r="G168" s="21"/>
      <c r="H168" s="32"/>
      <c r="R168" s="6"/>
      <c r="T168" s="7"/>
    </row>
    <row r="169" spans="1:20" x14ac:dyDescent="0.2">
      <c r="A169" s="5"/>
      <c r="B169" s="6"/>
      <c r="C169" s="38"/>
      <c r="E169" s="31"/>
      <c r="F169" s="31"/>
      <c r="G169" s="21"/>
      <c r="H169" s="32"/>
      <c r="R169" s="6"/>
      <c r="T169" s="7"/>
    </row>
    <row r="170" spans="1:20" ht="14.25" x14ac:dyDescent="0.2">
      <c r="A170" s="5"/>
      <c r="B170" s="78" t="s">
        <v>77</v>
      </c>
      <c r="C170" s="79" t="s">
        <v>78</v>
      </c>
      <c r="J170" s="6"/>
    </row>
    <row r="171" spans="1:20" x14ac:dyDescent="0.2">
      <c r="A171" s="5"/>
      <c r="B171" s="12" t="s">
        <v>0</v>
      </c>
      <c r="C171" s="307" t="s">
        <v>1</v>
      </c>
      <c r="D171" s="14" t="s">
        <v>2</v>
      </c>
      <c r="E171" s="309" t="s">
        <v>3</v>
      </c>
      <c r="F171" s="311"/>
      <c r="G171" s="13" t="s">
        <v>4</v>
      </c>
      <c r="H171" s="13" t="s">
        <v>5</v>
      </c>
      <c r="I171" s="307" t="s">
        <v>6</v>
      </c>
      <c r="J171" s="6"/>
    </row>
    <row r="172" spans="1:20" x14ac:dyDescent="0.2">
      <c r="A172" s="5"/>
      <c r="B172" s="15" t="s">
        <v>2</v>
      </c>
      <c r="C172" s="308"/>
      <c r="D172" s="15" t="s">
        <v>7</v>
      </c>
      <c r="E172" s="17" t="s">
        <v>43</v>
      </c>
      <c r="F172" s="18" t="s">
        <v>65</v>
      </c>
      <c r="G172" s="16"/>
      <c r="H172" s="16"/>
      <c r="I172" s="308"/>
      <c r="J172" s="6"/>
    </row>
    <row r="173" spans="1:20" ht="24" customHeight="1" x14ac:dyDescent="0.2">
      <c r="A173" s="5"/>
      <c r="B173" s="46" t="s">
        <v>79</v>
      </c>
      <c r="C173" s="48" t="s">
        <v>226</v>
      </c>
      <c r="D173" s="19"/>
      <c r="E173" s="19"/>
      <c r="F173" s="20"/>
      <c r="G173" s="21"/>
      <c r="H173" s="22">
        <f>SUM(G173:G176)</f>
        <v>36.61</v>
      </c>
      <c r="I173" s="47" t="s">
        <v>10</v>
      </c>
      <c r="J173" s="6"/>
    </row>
    <row r="174" spans="1:20" ht="12.6" customHeight="1" x14ac:dyDescent="0.2">
      <c r="A174" s="5"/>
      <c r="B174" s="19"/>
      <c r="C174" s="53"/>
      <c r="D174" s="19"/>
      <c r="E174" s="20"/>
      <c r="F174" s="20"/>
      <c r="G174" s="21"/>
      <c r="H174" s="51"/>
      <c r="I174" s="23"/>
      <c r="L174" s="6"/>
    </row>
    <row r="175" spans="1:20" x14ac:dyDescent="0.2">
      <c r="A175" s="5"/>
      <c r="B175" s="52"/>
      <c r="C175" s="54" t="s">
        <v>302</v>
      </c>
      <c r="D175" s="55">
        <v>1</v>
      </c>
      <c r="E175" s="20">
        <f>32.11+3+1.5</f>
        <v>36.61</v>
      </c>
      <c r="F175" s="20"/>
      <c r="G175" s="21">
        <f>+PRODUCT(D175:F175)</f>
        <v>36.61</v>
      </c>
      <c r="H175" s="22"/>
      <c r="I175" s="23"/>
      <c r="L175" s="6"/>
    </row>
    <row r="176" spans="1:20" x14ac:dyDescent="0.2">
      <c r="A176" s="5"/>
      <c r="B176" s="44"/>
      <c r="C176" s="35"/>
      <c r="D176" s="45"/>
      <c r="E176" s="26"/>
      <c r="F176" s="26"/>
      <c r="G176" s="27"/>
      <c r="H176" s="15"/>
      <c r="I176" s="29"/>
      <c r="J176" s="6"/>
    </row>
    <row r="177" spans="1:12" x14ac:dyDescent="0.2">
      <c r="A177" s="5"/>
      <c r="C177" s="30"/>
      <c r="D177" s="42"/>
      <c r="E177" s="31"/>
      <c r="F177" s="31"/>
      <c r="G177" s="21"/>
      <c r="J177" s="6"/>
    </row>
    <row r="178" spans="1:12" x14ac:dyDescent="0.2">
      <c r="A178" s="5"/>
      <c r="C178" s="30"/>
      <c r="D178" s="42"/>
      <c r="E178" s="31"/>
      <c r="F178" s="31"/>
      <c r="G178" s="21"/>
      <c r="J178" s="6"/>
    </row>
    <row r="179" spans="1:12" x14ac:dyDescent="0.2">
      <c r="A179" s="5"/>
      <c r="B179" s="12" t="s">
        <v>0</v>
      </c>
      <c r="C179" s="307" t="s">
        <v>1</v>
      </c>
      <c r="D179" s="14" t="s">
        <v>2</v>
      </c>
      <c r="E179" s="309" t="s">
        <v>3</v>
      </c>
      <c r="F179" s="311"/>
      <c r="G179" s="13" t="s">
        <v>4</v>
      </c>
      <c r="H179" s="13" t="s">
        <v>5</v>
      </c>
      <c r="I179" s="307" t="s">
        <v>6</v>
      </c>
      <c r="J179" s="6"/>
    </row>
    <row r="180" spans="1:12" x14ac:dyDescent="0.2">
      <c r="A180" s="5"/>
      <c r="B180" s="15" t="s">
        <v>2</v>
      </c>
      <c r="C180" s="308"/>
      <c r="D180" s="15" t="s">
        <v>7</v>
      </c>
      <c r="E180" s="17" t="s">
        <v>43</v>
      </c>
      <c r="F180" s="18" t="s">
        <v>65</v>
      </c>
      <c r="G180" s="16"/>
      <c r="H180" s="16"/>
      <c r="I180" s="308"/>
      <c r="J180" s="6"/>
    </row>
    <row r="181" spans="1:12" ht="24" customHeight="1" x14ac:dyDescent="0.2">
      <c r="A181" s="5"/>
      <c r="B181" s="46" t="s">
        <v>80</v>
      </c>
      <c r="C181" s="48" t="s">
        <v>282</v>
      </c>
      <c r="D181" s="19"/>
      <c r="E181" s="19"/>
      <c r="F181" s="20"/>
      <c r="G181" s="21"/>
      <c r="H181" s="22">
        <f>SUM(G181:G185)</f>
        <v>177.81</v>
      </c>
      <c r="I181" s="47" t="s">
        <v>10</v>
      </c>
      <c r="J181" s="6"/>
    </row>
    <row r="182" spans="1:12" ht="12.6" customHeight="1" x14ac:dyDescent="0.2">
      <c r="A182" s="5"/>
      <c r="B182" s="19"/>
      <c r="C182" s="53"/>
      <c r="D182" s="19"/>
      <c r="E182" s="20"/>
      <c r="F182" s="20"/>
      <c r="G182" s="21"/>
      <c r="H182" s="51"/>
      <c r="I182" s="23"/>
      <c r="L182" s="6"/>
    </row>
    <row r="183" spans="1:12" ht="12.6" customHeight="1" x14ac:dyDescent="0.2">
      <c r="A183" s="5"/>
      <c r="B183" s="52"/>
      <c r="C183" s="73" t="s">
        <v>241</v>
      </c>
      <c r="D183" s="55">
        <v>1</v>
      </c>
      <c r="E183" s="20">
        <v>108.6</v>
      </c>
      <c r="F183" s="20"/>
      <c r="G183" s="21">
        <f>+PRODUCT(D183:F183)</f>
        <v>108.6</v>
      </c>
      <c r="H183" s="22"/>
      <c r="I183" s="23"/>
      <c r="L183" s="6"/>
    </row>
    <row r="184" spans="1:12" ht="12.6" customHeight="1" x14ac:dyDescent="0.2">
      <c r="A184" s="5"/>
      <c r="B184" s="52"/>
      <c r="C184" s="73" t="s">
        <v>238</v>
      </c>
      <c r="D184" s="55">
        <v>1</v>
      </c>
      <c r="E184" s="20">
        <f>58.71+9+1.5</f>
        <v>69.210000000000008</v>
      </c>
      <c r="F184" s="20"/>
      <c r="G184" s="21">
        <f>+PRODUCT(D184:F184)</f>
        <v>69.210000000000008</v>
      </c>
      <c r="H184" s="22"/>
      <c r="I184" s="23"/>
      <c r="L184" s="6"/>
    </row>
    <row r="185" spans="1:12" x14ac:dyDescent="0.2">
      <c r="A185" s="5"/>
      <c r="B185" s="44"/>
      <c r="C185" s="35"/>
      <c r="D185" s="45"/>
      <c r="E185" s="26"/>
      <c r="F185" s="26"/>
      <c r="G185" s="27"/>
      <c r="H185" s="15"/>
      <c r="I185" s="29"/>
      <c r="J185" s="6"/>
    </row>
    <row r="186" spans="1:12" x14ac:dyDescent="0.2">
      <c r="A186" s="5"/>
      <c r="C186" s="30"/>
      <c r="D186" s="42"/>
      <c r="E186" s="31"/>
      <c r="F186" s="31"/>
      <c r="G186" s="21"/>
      <c r="J186" s="6"/>
    </row>
    <row r="187" spans="1:12" x14ac:dyDescent="0.2">
      <c r="A187" s="5"/>
      <c r="C187" s="30"/>
      <c r="D187" s="42"/>
      <c r="E187" s="31"/>
      <c r="F187" s="31"/>
      <c r="G187" s="21"/>
      <c r="J187" s="6"/>
    </row>
    <row r="188" spans="1:12" x14ac:dyDescent="0.2">
      <c r="A188" s="5"/>
      <c r="B188" s="12" t="s">
        <v>0</v>
      </c>
      <c r="C188" s="307" t="s">
        <v>1</v>
      </c>
      <c r="D188" s="14" t="s">
        <v>2</v>
      </c>
      <c r="E188" s="309" t="s">
        <v>3</v>
      </c>
      <c r="F188" s="311"/>
      <c r="G188" s="13" t="s">
        <v>4</v>
      </c>
      <c r="H188" s="13" t="s">
        <v>5</v>
      </c>
      <c r="I188" s="307" t="s">
        <v>6</v>
      </c>
      <c r="J188" s="6"/>
    </row>
    <row r="189" spans="1:12" x14ac:dyDescent="0.2">
      <c r="A189" s="5"/>
      <c r="B189" s="15" t="s">
        <v>2</v>
      </c>
      <c r="C189" s="308"/>
      <c r="D189" s="15" t="s">
        <v>7</v>
      </c>
      <c r="E189" s="17" t="s">
        <v>43</v>
      </c>
      <c r="F189" s="18" t="s">
        <v>65</v>
      </c>
      <c r="G189" s="16"/>
      <c r="H189" s="16"/>
      <c r="I189" s="308"/>
      <c r="J189" s="6"/>
    </row>
    <row r="190" spans="1:12" ht="24" customHeight="1" x14ac:dyDescent="0.2">
      <c r="A190" s="5"/>
      <c r="B190" s="46" t="s">
        <v>81</v>
      </c>
      <c r="C190" s="48" t="s">
        <v>283</v>
      </c>
      <c r="D190" s="19"/>
      <c r="E190" s="19"/>
      <c r="F190" s="20"/>
      <c r="G190" s="21"/>
      <c r="H190" s="22">
        <f>SUM(G190:G193)</f>
        <v>115.6</v>
      </c>
      <c r="I190" s="47" t="s">
        <v>10</v>
      </c>
      <c r="J190" s="6"/>
    </row>
    <row r="191" spans="1:12" ht="12.6" customHeight="1" x14ac:dyDescent="0.2">
      <c r="A191" s="5"/>
      <c r="B191" s="19"/>
      <c r="C191" s="53"/>
      <c r="D191" s="19"/>
      <c r="E191" s="20"/>
      <c r="F191" s="20"/>
      <c r="G191" s="21"/>
      <c r="H191" s="51"/>
      <c r="I191" s="23"/>
      <c r="L191" s="6"/>
    </row>
    <row r="192" spans="1:12" ht="12.6" customHeight="1" x14ac:dyDescent="0.2">
      <c r="A192" s="5"/>
      <c r="B192" s="52"/>
      <c r="C192" s="73" t="s">
        <v>82</v>
      </c>
      <c r="D192" s="55">
        <v>1</v>
      </c>
      <c r="E192" s="20">
        <v>115.6</v>
      </c>
      <c r="F192" s="20"/>
      <c r="G192" s="21">
        <f>+PRODUCT(D192:F192)</f>
        <v>115.6</v>
      </c>
      <c r="H192" s="22"/>
      <c r="I192" s="23"/>
      <c r="L192" s="6"/>
    </row>
    <row r="193" spans="1:12" x14ac:dyDescent="0.2">
      <c r="A193" s="5"/>
      <c r="B193" s="44"/>
      <c r="C193" s="35"/>
      <c r="D193" s="45"/>
      <c r="E193" s="26"/>
      <c r="F193" s="26"/>
      <c r="G193" s="27"/>
      <c r="H193" s="15"/>
      <c r="I193" s="29"/>
      <c r="J193" s="6"/>
    </row>
    <row r="194" spans="1:12" x14ac:dyDescent="0.2">
      <c r="A194" s="5"/>
      <c r="C194" s="30"/>
      <c r="D194" s="42"/>
      <c r="E194" s="31"/>
      <c r="F194" s="31"/>
      <c r="G194" s="21"/>
      <c r="J194" s="6"/>
    </row>
    <row r="195" spans="1:12" x14ac:dyDescent="0.2">
      <c r="A195" s="5"/>
      <c r="C195" s="30"/>
      <c r="D195" s="42"/>
      <c r="E195" s="31"/>
      <c r="F195" s="31"/>
      <c r="G195" s="21"/>
      <c r="J195" s="6"/>
    </row>
    <row r="196" spans="1:12" x14ac:dyDescent="0.2">
      <c r="A196" s="5"/>
      <c r="B196" s="12" t="s">
        <v>0</v>
      </c>
      <c r="C196" s="307" t="s">
        <v>1</v>
      </c>
      <c r="D196" s="14" t="s">
        <v>2</v>
      </c>
      <c r="E196" s="309" t="s">
        <v>3</v>
      </c>
      <c r="F196" s="311"/>
      <c r="G196" s="13" t="s">
        <v>4</v>
      </c>
      <c r="H196" s="13" t="s">
        <v>5</v>
      </c>
      <c r="I196" s="307" t="s">
        <v>6</v>
      </c>
      <c r="J196" s="6"/>
    </row>
    <row r="197" spans="1:12" x14ac:dyDescent="0.2">
      <c r="A197" s="5"/>
      <c r="B197" s="15" t="s">
        <v>2</v>
      </c>
      <c r="C197" s="308"/>
      <c r="D197" s="15" t="s">
        <v>7</v>
      </c>
      <c r="E197" s="17" t="s">
        <v>43</v>
      </c>
      <c r="F197" s="18" t="s">
        <v>65</v>
      </c>
      <c r="G197" s="16"/>
      <c r="H197" s="16"/>
      <c r="I197" s="308"/>
      <c r="J197" s="6"/>
    </row>
    <row r="198" spans="1:12" ht="24" customHeight="1" x14ac:dyDescent="0.2">
      <c r="A198" s="5"/>
      <c r="B198" s="46" t="s">
        <v>185</v>
      </c>
      <c r="C198" s="48" t="s">
        <v>227</v>
      </c>
      <c r="D198" s="19"/>
      <c r="E198" s="19"/>
      <c r="F198" s="20"/>
      <c r="G198" s="21"/>
      <c r="H198" s="22">
        <f>SUM(G198:G203)</f>
        <v>193.94</v>
      </c>
      <c r="I198" s="47" t="s">
        <v>10</v>
      </c>
      <c r="J198" s="6"/>
    </row>
    <row r="199" spans="1:12" ht="12.6" customHeight="1" x14ac:dyDescent="0.2">
      <c r="A199" s="5"/>
      <c r="B199" s="19"/>
      <c r="C199" s="53"/>
      <c r="D199" s="19"/>
      <c r="E199" s="20"/>
      <c r="F199" s="20"/>
      <c r="G199" s="21"/>
      <c r="H199" s="51"/>
      <c r="I199" s="23"/>
      <c r="L199" s="6"/>
    </row>
    <row r="200" spans="1:12" ht="12.6" customHeight="1" x14ac:dyDescent="0.2">
      <c r="A200" s="5"/>
      <c r="B200" s="52"/>
      <c r="C200" s="73" t="s">
        <v>289</v>
      </c>
      <c r="D200" s="55">
        <v>1</v>
      </c>
      <c r="E200" s="20">
        <v>5</v>
      </c>
      <c r="F200" s="20"/>
      <c r="G200" s="21">
        <f>+PRODUCT(D200:F200)</f>
        <v>5</v>
      </c>
      <c r="H200" s="22"/>
      <c r="I200" s="23"/>
      <c r="L200" s="6"/>
    </row>
    <row r="201" spans="1:12" ht="12.6" customHeight="1" x14ac:dyDescent="0.2">
      <c r="A201" s="5"/>
      <c r="B201" s="52"/>
      <c r="C201" s="73" t="s">
        <v>239</v>
      </c>
      <c r="D201" s="55">
        <v>1</v>
      </c>
      <c r="E201" s="20">
        <v>75.739999999999995</v>
      </c>
      <c r="F201" s="20"/>
      <c r="G201" s="21">
        <f>+PRODUCT(D201:F201)</f>
        <v>75.739999999999995</v>
      </c>
      <c r="H201" s="22"/>
      <c r="I201" s="23"/>
      <c r="L201" s="6"/>
    </row>
    <row r="202" spans="1:12" ht="12.6" customHeight="1" x14ac:dyDescent="0.2">
      <c r="A202" s="5"/>
      <c r="B202" s="52"/>
      <c r="C202" s="73" t="s">
        <v>240</v>
      </c>
      <c r="D202" s="55">
        <v>1</v>
      </c>
      <c r="E202" s="20">
        <v>113.2</v>
      </c>
      <c r="F202" s="20"/>
      <c r="G202" s="21">
        <f>+PRODUCT(D202:F202)</f>
        <v>113.2</v>
      </c>
      <c r="H202" s="22"/>
      <c r="I202" s="23"/>
      <c r="L202" s="6"/>
    </row>
    <row r="203" spans="1:12" x14ac:dyDescent="0.2">
      <c r="A203" s="5"/>
      <c r="B203" s="44"/>
      <c r="C203" s="35"/>
      <c r="D203" s="45"/>
      <c r="E203" s="26"/>
      <c r="F203" s="26"/>
      <c r="G203" s="27"/>
      <c r="H203" s="15"/>
      <c r="I203" s="29"/>
      <c r="J203" s="6"/>
    </row>
    <row r="204" spans="1:12" x14ac:dyDescent="0.2">
      <c r="A204" s="5"/>
      <c r="B204" s="6"/>
      <c r="C204" s="5"/>
      <c r="J204" s="6"/>
    </row>
    <row r="205" spans="1:12" x14ac:dyDescent="0.2">
      <c r="A205" s="5"/>
      <c r="B205" s="6"/>
      <c r="C205" s="5"/>
      <c r="J205" s="6"/>
    </row>
    <row r="206" spans="1:12" x14ac:dyDescent="0.2">
      <c r="A206" s="5"/>
      <c r="B206" s="12" t="s">
        <v>0</v>
      </c>
      <c r="C206" s="307" t="s">
        <v>1</v>
      </c>
      <c r="D206" s="14" t="s">
        <v>2</v>
      </c>
      <c r="E206" s="309" t="s">
        <v>3</v>
      </c>
      <c r="F206" s="311"/>
      <c r="G206" s="13" t="s">
        <v>4</v>
      </c>
      <c r="H206" s="13" t="s">
        <v>5</v>
      </c>
      <c r="I206" s="307" t="s">
        <v>6</v>
      </c>
      <c r="J206" s="6"/>
    </row>
    <row r="207" spans="1:12" x14ac:dyDescent="0.2">
      <c r="A207" s="5"/>
      <c r="B207" s="15" t="s">
        <v>2</v>
      </c>
      <c r="C207" s="308"/>
      <c r="D207" s="15" t="s">
        <v>7</v>
      </c>
      <c r="E207" s="17" t="s">
        <v>43</v>
      </c>
      <c r="F207" s="18" t="s">
        <v>65</v>
      </c>
      <c r="G207" s="16"/>
      <c r="H207" s="16"/>
      <c r="I207" s="308"/>
      <c r="J207" s="6"/>
    </row>
    <row r="208" spans="1:12" ht="24" customHeight="1" x14ac:dyDescent="0.2">
      <c r="A208" s="5"/>
      <c r="B208" s="46" t="s">
        <v>186</v>
      </c>
      <c r="C208" s="48" t="s">
        <v>228</v>
      </c>
      <c r="D208" s="19"/>
      <c r="E208" s="19"/>
      <c r="F208" s="20"/>
      <c r="G208" s="21"/>
      <c r="H208" s="22">
        <f>SUM(G208:G212)</f>
        <v>99.179999999999993</v>
      </c>
      <c r="I208" s="47" t="s">
        <v>10</v>
      </c>
      <c r="J208" s="6"/>
    </row>
    <row r="209" spans="1:12" ht="12.6" customHeight="1" x14ac:dyDescent="0.2">
      <c r="A209" s="5"/>
      <c r="B209" s="19"/>
      <c r="C209" s="48"/>
      <c r="D209" s="19"/>
      <c r="E209" s="20"/>
      <c r="F209" s="20"/>
      <c r="G209" s="21"/>
      <c r="H209" s="51"/>
      <c r="I209" s="23"/>
      <c r="L209" s="6"/>
    </row>
    <row r="210" spans="1:12" ht="12.6" customHeight="1" x14ac:dyDescent="0.2">
      <c r="A210" s="5"/>
      <c r="B210" s="52"/>
      <c r="C210" s="73" t="s">
        <v>290</v>
      </c>
      <c r="D210" s="19">
        <v>1</v>
      </c>
      <c r="E210" s="20">
        <f>67.77+9+1.5</f>
        <v>78.27</v>
      </c>
      <c r="F210" s="20"/>
      <c r="G210" s="21">
        <f>+PRODUCT(D210:F210)</f>
        <v>78.27</v>
      </c>
      <c r="H210" s="51"/>
      <c r="I210" s="23"/>
      <c r="L210" s="6"/>
    </row>
    <row r="211" spans="1:12" ht="12.6" customHeight="1" x14ac:dyDescent="0.2">
      <c r="A211" s="5"/>
      <c r="B211" s="52"/>
      <c r="C211" s="73" t="s">
        <v>310</v>
      </c>
      <c r="D211" s="6">
        <v>1</v>
      </c>
      <c r="E211" s="20">
        <v>20.91</v>
      </c>
      <c r="F211" s="20"/>
      <c r="G211" s="21">
        <f>+PRODUCT(D211:F211)</f>
        <v>20.91</v>
      </c>
      <c r="H211" s="51"/>
      <c r="I211" s="23"/>
      <c r="L211" s="6"/>
    </row>
    <row r="212" spans="1:12" ht="12.6" customHeight="1" x14ac:dyDescent="0.2">
      <c r="A212" s="5"/>
      <c r="B212" s="44"/>
      <c r="C212" s="72"/>
      <c r="D212" s="45"/>
      <c r="E212" s="26"/>
      <c r="F212" s="26"/>
      <c r="G212" s="27"/>
      <c r="H212" s="15"/>
      <c r="I212" s="29"/>
      <c r="J212" s="6"/>
    </row>
    <row r="213" spans="1:12" ht="12.6" customHeight="1" x14ac:dyDescent="0.2">
      <c r="A213" s="5"/>
      <c r="C213" s="9"/>
      <c r="D213" s="42"/>
      <c r="E213" s="31"/>
      <c r="F213" s="31"/>
      <c r="G213" s="21"/>
      <c r="J213" s="6"/>
    </row>
    <row r="214" spans="1:12" ht="12.6" customHeight="1" x14ac:dyDescent="0.2">
      <c r="A214" s="5"/>
      <c r="C214" s="9"/>
      <c r="D214" s="42"/>
      <c r="E214" s="31"/>
      <c r="F214" s="31"/>
      <c r="G214" s="21"/>
      <c r="J214" s="6"/>
    </row>
    <row r="215" spans="1:12" x14ac:dyDescent="0.2">
      <c r="A215" s="5"/>
      <c r="B215" s="12" t="s">
        <v>0</v>
      </c>
      <c r="C215" s="307" t="s">
        <v>1</v>
      </c>
      <c r="D215" s="14" t="s">
        <v>2</v>
      </c>
      <c r="E215" s="309" t="s">
        <v>3</v>
      </c>
      <c r="F215" s="311"/>
      <c r="G215" s="13" t="s">
        <v>4</v>
      </c>
      <c r="H215" s="13" t="s">
        <v>5</v>
      </c>
      <c r="I215" s="307" t="s">
        <v>6</v>
      </c>
      <c r="J215" s="6"/>
    </row>
    <row r="216" spans="1:12" x14ac:dyDescent="0.2">
      <c r="A216" s="5"/>
      <c r="B216" s="15" t="s">
        <v>2</v>
      </c>
      <c r="C216" s="308"/>
      <c r="D216" s="15" t="s">
        <v>7</v>
      </c>
      <c r="E216" s="17" t="s">
        <v>43</v>
      </c>
      <c r="F216" s="18" t="s">
        <v>65</v>
      </c>
      <c r="G216" s="16"/>
      <c r="H216" s="16"/>
      <c r="I216" s="308"/>
      <c r="J216" s="6"/>
    </row>
    <row r="217" spans="1:12" ht="24" customHeight="1" x14ac:dyDescent="0.2">
      <c r="A217" s="5"/>
      <c r="B217" s="46" t="s">
        <v>187</v>
      </c>
      <c r="C217" s="48" t="s">
        <v>229</v>
      </c>
      <c r="D217" s="19"/>
      <c r="E217" s="19"/>
      <c r="F217" s="20"/>
      <c r="G217" s="21"/>
      <c r="H217" s="22">
        <f>SUM(G217:G225)</f>
        <v>105.05</v>
      </c>
      <c r="I217" s="47" t="s">
        <v>10</v>
      </c>
      <c r="J217" s="6"/>
    </row>
    <row r="218" spans="1:12" ht="12.6" customHeight="1" x14ac:dyDescent="0.2">
      <c r="A218" s="5"/>
      <c r="B218" s="19"/>
      <c r="C218" s="48"/>
      <c r="D218" s="19"/>
      <c r="E218" s="20"/>
      <c r="F218" s="20"/>
      <c r="G218" s="21"/>
      <c r="H218" s="51"/>
      <c r="I218" s="23"/>
      <c r="L218" s="6"/>
    </row>
    <row r="219" spans="1:12" ht="12.6" customHeight="1" x14ac:dyDescent="0.2">
      <c r="A219" s="5"/>
      <c r="B219" s="52"/>
      <c r="C219" s="73" t="s">
        <v>291</v>
      </c>
      <c r="D219" s="55">
        <v>1</v>
      </c>
      <c r="E219" s="20">
        <f>59.55+9+1.5</f>
        <v>70.05</v>
      </c>
      <c r="F219" s="20"/>
      <c r="G219" s="21">
        <f t="shared" ref="G219:G224" si="0">+PRODUCT(D219:F219)</f>
        <v>70.05</v>
      </c>
      <c r="H219" s="22"/>
      <c r="I219" s="23"/>
      <c r="L219" s="6"/>
    </row>
    <row r="220" spans="1:12" ht="12.6" customHeight="1" x14ac:dyDescent="0.2">
      <c r="A220" s="5"/>
      <c r="B220" s="52"/>
      <c r="C220" s="73" t="s">
        <v>292</v>
      </c>
      <c r="D220" s="55">
        <v>1</v>
      </c>
      <c r="E220" s="20">
        <v>7</v>
      </c>
      <c r="F220" s="20"/>
      <c r="G220" s="21">
        <f t="shared" si="0"/>
        <v>7</v>
      </c>
      <c r="H220" s="22"/>
      <c r="I220" s="23"/>
      <c r="L220" s="6"/>
    </row>
    <row r="221" spans="1:12" ht="12.6" customHeight="1" x14ac:dyDescent="0.2">
      <c r="A221" s="5"/>
      <c r="B221" s="52"/>
      <c r="C221" s="73" t="s">
        <v>293</v>
      </c>
      <c r="D221" s="55">
        <v>1</v>
      </c>
      <c r="E221" s="20">
        <v>7</v>
      </c>
      <c r="F221" s="20"/>
      <c r="G221" s="21">
        <f t="shared" si="0"/>
        <v>7</v>
      </c>
      <c r="H221" s="22"/>
      <c r="I221" s="23"/>
      <c r="L221" s="6"/>
    </row>
    <row r="222" spans="1:12" ht="12.6" customHeight="1" x14ac:dyDescent="0.2">
      <c r="A222" s="5"/>
      <c r="B222" s="52"/>
      <c r="C222" s="73" t="s">
        <v>294</v>
      </c>
      <c r="D222" s="55">
        <v>1</v>
      </c>
      <c r="E222" s="20">
        <v>7</v>
      </c>
      <c r="F222" s="20"/>
      <c r="G222" s="21">
        <f t="shared" si="0"/>
        <v>7</v>
      </c>
      <c r="H222" s="22"/>
      <c r="I222" s="23"/>
      <c r="L222" s="6"/>
    </row>
    <row r="223" spans="1:12" ht="12.6" customHeight="1" x14ac:dyDescent="0.2">
      <c r="A223" s="5"/>
      <c r="B223" s="52"/>
      <c r="C223" s="73" t="s">
        <v>296</v>
      </c>
      <c r="D223" s="55">
        <v>1</v>
      </c>
      <c r="E223" s="20">
        <v>7</v>
      </c>
      <c r="F223" s="20"/>
      <c r="G223" s="21">
        <f t="shared" si="0"/>
        <v>7</v>
      </c>
      <c r="H223" s="22"/>
      <c r="I223" s="23"/>
      <c r="L223" s="6"/>
    </row>
    <row r="224" spans="1:12" x14ac:dyDescent="0.2">
      <c r="A224" s="5"/>
      <c r="B224" s="52"/>
      <c r="C224" s="73" t="s">
        <v>295</v>
      </c>
      <c r="D224" s="55">
        <v>1</v>
      </c>
      <c r="E224" s="20">
        <v>7</v>
      </c>
      <c r="F224" s="20"/>
      <c r="G224" s="21">
        <f t="shared" si="0"/>
        <v>7</v>
      </c>
      <c r="H224" s="22"/>
      <c r="I224" s="23"/>
      <c r="L224" s="6"/>
    </row>
    <row r="225" spans="1:12" ht="12.6" customHeight="1" x14ac:dyDescent="0.2">
      <c r="A225" s="5"/>
      <c r="B225" s="44"/>
      <c r="C225" s="72"/>
      <c r="D225" s="45"/>
      <c r="E225" s="26"/>
      <c r="F225" s="26"/>
      <c r="G225" s="27"/>
      <c r="H225" s="15"/>
      <c r="I225" s="29"/>
      <c r="J225" s="6"/>
    </row>
    <row r="226" spans="1:12" ht="12.6" customHeight="1" x14ac:dyDescent="0.2">
      <c r="A226" s="5"/>
      <c r="C226" s="9"/>
      <c r="D226" s="42"/>
      <c r="E226" s="31"/>
      <c r="F226" s="31"/>
      <c r="G226" s="21"/>
      <c r="J226" s="6"/>
    </row>
    <row r="227" spans="1:12" ht="12.6" customHeight="1" x14ac:dyDescent="0.2">
      <c r="A227" s="5"/>
      <c r="C227" s="9"/>
      <c r="D227" s="42"/>
      <c r="E227" s="31"/>
      <c r="F227" s="31"/>
      <c r="G227" s="21"/>
      <c r="J227" s="6"/>
    </row>
    <row r="228" spans="1:12" x14ac:dyDescent="0.2">
      <c r="A228" s="5"/>
      <c r="B228" s="12" t="s">
        <v>0</v>
      </c>
      <c r="C228" s="307" t="s">
        <v>1</v>
      </c>
      <c r="D228" s="14" t="s">
        <v>2</v>
      </c>
      <c r="E228" s="309" t="s">
        <v>3</v>
      </c>
      <c r="F228" s="311"/>
      <c r="G228" s="13" t="s">
        <v>4</v>
      </c>
      <c r="H228" s="13" t="s">
        <v>5</v>
      </c>
      <c r="I228" s="307" t="s">
        <v>6</v>
      </c>
      <c r="J228" s="6"/>
    </row>
    <row r="229" spans="1:12" x14ac:dyDescent="0.2">
      <c r="A229" s="5"/>
      <c r="B229" s="15" t="s">
        <v>2</v>
      </c>
      <c r="C229" s="308"/>
      <c r="D229" s="15" t="s">
        <v>7</v>
      </c>
      <c r="E229" s="17" t="s">
        <v>43</v>
      </c>
      <c r="F229" s="18" t="s">
        <v>65</v>
      </c>
      <c r="G229" s="16"/>
      <c r="H229" s="16"/>
      <c r="I229" s="308"/>
      <c r="J229" s="6"/>
    </row>
    <row r="230" spans="1:12" ht="24" customHeight="1" x14ac:dyDescent="0.2">
      <c r="A230" s="5"/>
      <c r="B230" s="46" t="s">
        <v>188</v>
      </c>
      <c r="C230" s="48" t="s">
        <v>284</v>
      </c>
      <c r="D230" s="19"/>
      <c r="E230" s="19"/>
      <c r="F230" s="20"/>
      <c r="G230" s="21"/>
      <c r="H230" s="22">
        <f>SUM(G230:G233)</f>
        <v>254.7</v>
      </c>
      <c r="I230" s="47" t="s">
        <v>10</v>
      </c>
      <c r="J230" s="6"/>
    </row>
    <row r="231" spans="1:12" ht="12.6" customHeight="1" x14ac:dyDescent="0.2">
      <c r="A231" s="5"/>
      <c r="B231" s="19"/>
      <c r="C231" s="48"/>
      <c r="D231" s="19"/>
      <c r="E231" s="20"/>
      <c r="F231" s="20"/>
      <c r="G231" s="21"/>
      <c r="H231" s="51"/>
      <c r="I231" s="23"/>
      <c r="L231" s="6"/>
    </row>
    <row r="232" spans="1:12" ht="12.6" customHeight="1" x14ac:dyDescent="0.2">
      <c r="A232" s="5"/>
      <c r="B232" s="52"/>
      <c r="C232" s="73" t="s">
        <v>297</v>
      </c>
      <c r="D232" s="55">
        <v>1</v>
      </c>
      <c r="E232" s="20">
        <v>254.7</v>
      </c>
      <c r="F232" s="20"/>
      <c r="G232" s="21">
        <f>+PRODUCT(D232:F232)</f>
        <v>254.7</v>
      </c>
      <c r="H232" s="22"/>
      <c r="I232" s="23"/>
      <c r="L232" s="6"/>
    </row>
    <row r="233" spans="1:12" ht="12.6" customHeight="1" x14ac:dyDescent="0.2">
      <c r="A233" s="5"/>
      <c r="B233" s="44"/>
      <c r="C233" s="72"/>
      <c r="D233" s="45"/>
      <c r="E233" s="26"/>
      <c r="F233" s="26"/>
      <c r="G233" s="27"/>
      <c r="H233" s="15"/>
      <c r="I233" s="29"/>
      <c r="J233" s="6"/>
    </row>
    <row r="234" spans="1:12" ht="12.6" customHeight="1" x14ac:dyDescent="0.2">
      <c r="A234" s="5"/>
      <c r="C234" s="9"/>
      <c r="D234" s="42"/>
      <c r="E234" s="31"/>
      <c r="F234" s="31"/>
      <c r="G234" s="21"/>
      <c r="J234" s="6"/>
    </row>
    <row r="235" spans="1:12" ht="12.6" customHeight="1" x14ac:dyDescent="0.2">
      <c r="A235" s="5"/>
      <c r="C235" s="9"/>
      <c r="D235" s="42"/>
      <c r="E235" s="31"/>
      <c r="F235" s="31"/>
      <c r="G235" s="21"/>
      <c r="J235" s="6"/>
    </row>
    <row r="236" spans="1:12" x14ac:dyDescent="0.2">
      <c r="A236" s="5"/>
      <c r="B236" s="12" t="s">
        <v>0</v>
      </c>
      <c r="C236" s="307" t="s">
        <v>1</v>
      </c>
      <c r="D236" s="14" t="s">
        <v>2</v>
      </c>
      <c r="E236" s="309" t="s">
        <v>3</v>
      </c>
      <c r="F236" s="311"/>
      <c r="G236" s="13" t="s">
        <v>4</v>
      </c>
      <c r="H236" s="13" t="s">
        <v>5</v>
      </c>
      <c r="I236" s="307" t="s">
        <v>6</v>
      </c>
      <c r="J236" s="6"/>
    </row>
    <row r="237" spans="1:12" x14ac:dyDescent="0.2">
      <c r="A237" s="5"/>
      <c r="B237" s="15" t="s">
        <v>2</v>
      </c>
      <c r="C237" s="308"/>
      <c r="D237" s="15" t="s">
        <v>7</v>
      </c>
      <c r="E237" s="17" t="s">
        <v>43</v>
      </c>
      <c r="F237" s="18" t="s">
        <v>65</v>
      </c>
      <c r="G237" s="16"/>
      <c r="H237" s="16"/>
      <c r="I237" s="308"/>
      <c r="J237" s="6"/>
    </row>
    <row r="238" spans="1:12" ht="24" customHeight="1" x14ac:dyDescent="0.2">
      <c r="A238" s="5"/>
      <c r="B238" s="46" t="s">
        <v>189</v>
      </c>
      <c r="C238" s="48" t="s">
        <v>230</v>
      </c>
      <c r="D238" s="19"/>
      <c r="E238" s="19"/>
      <c r="F238" s="20"/>
      <c r="G238" s="21"/>
      <c r="H238" s="22">
        <f>SUM(G238:G246)</f>
        <v>879.49400000000003</v>
      </c>
      <c r="I238" s="47" t="s">
        <v>10</v>
      </c>
      <c r="J238" s="6"/>
    </row>
    <row r="239" spans="1:12" ht="12.6" customHeight="1" x14ac:dyDescent="0.2">
      <c r="A239" s="5"/>
      <c r="B239" s="19"/>
      <c r="C239" s="48"/>
      <c r="D239" s="19"/>
      <c r="E239" s="20"/>
      <c r="F239" s="20"/>
      <c r="G239" s="21"/>
      <c r="H239" s="51"/>
      <c r="I239" s="23"/>
      <c r="L239" s="6"/>
    </row>
    <row r="240" spans="1:12" ht="12.6" customHeight="1" x14ac:dyDescent="0.2">
      <c r="A240" s="5"/>
      <c r="B240" s="52"/>
      <c r="C240" s="73" t="s">
        <v>298</v>
      </c>
      <c r="D240" s="55">
        <v>1</v>
      </c>
      <c r="E240" s="20">
        <f>176.32+15+1.5</f>
        <v>192.82</v>
      </c>
      <c r="F240" s="20"/>
      <c r="G240" s="21">
        <f t="shared" ref="G240:G245" si="1">+PRODUCT(D240:F240)</f>
        <v>192.82</v>
      </c>
      <c r="H240" s="51"/>
      <c r="I240" s="23"/>
      <c r="L240" s="6"/>
    </row>
    <row r="241" spans="1:12" ht="12.6" customHeight="1" x14ac:dyDescent="0.2">
      <c r="A241" s="5"/>
      <c r="B241" s="52"/>
      <c r="C241" s="73" t="s">
        <v>299</v>
      </c>
      <c r="D241" s="55">
        <v>1</v>
      </c>
      <c r="E241" s="20">
        <v>7</v>
      </c>
      <c r="F241" s="20"/>
      <c r="G241" s="21">
        <f t="shared" si="1"/>
        <v>7</v>
      </c>
      <c r="H241" s="22"/>
      <c r="I241" s="23"/>
      <c r="L241" s="6"/>
    </row>
    <row r="242" spans="1:12" ht="12.6" customHeight="1" x14ac:dyDescent="0.2">
      <c r="A242" s="5"/>
      <c r="B242" s="52"/>
      <c r="C242" s="73" t="s">
        <v>300</v>
      </c>
      <c r="D242" s="55">
        <v>1</v>
      </c>
      <c r="E242" s="20">
        <v>89.03</v>
      </c>
      <c r="F242" s="20"/>
      <c r="G242" s="21">
        <f t="shared" si="1"/>
        <v>89.03</v>
      </c>
      <c r="H242" s="22"/>
      <c r="I242" s="23"/>
      <c r="L242" s="6"/>
    </row>
    <row r="243" spans="1:12" ht="12.6" customHeight="1" x14ac:dyDescent="0.2">
      <c r="A243" s="5"/>
      <c r="B243" s="52"/>
      <c r="C243" s="73" t="s">
        <v>303</v>
      </c>
      <c r="D243" s="55">
        <v>1</v>
      </c>
      <c r="E243" s="20">
        <v>241.33</v>
      </c>
      <c r="F243" s="20"/>
      <c r="G243" s="21">
        <f t="shared" si="1"/>
        <v>241.33</v>
      </c>
      <c r="H243" s="22"/>
      <c r="I243" s="23"/>
      <c r="L243" s="6"/>
    </row>
    <row r="244" spans="1:12" ht="12.6" customHeight="1" x14ac:dyDescent="0.2">
      <c r="A244" s="5"/>
      <c r="B244" s="52"/>
      <c r="C244" s="73" t="s">
        <v>301</v>
      </c>
      <c r="D244" s="55">
        <v>1</v>
      </c>
      <c r="E244" s="20">
        <v>221.9</v>
      </c>
      <c r="F244" s="20"/>
      <c r="G244" s="21">
        <f t="shared" si="1"/>
        <v>221.9</v>
      </c>
      <c r="H244" s="22"/>
      <c r="I244" s="23"/>
      <c r="L244" s="6"/>
    </row>
    <row r="245" spans="1:12" ht="12.6" customHeight="1" x14ac:dyDescent="0.2">
      <c r="A245" s="5"/>
      <c r="B245" s="52"/>
      <c r="C245" s="73" t="s">
        <v>309</v>
      </c>
      <c r="D245" s="156">
        <v>1</v>
      </c>
      <c r="E245" s="20">
        <f>76.714+16.31+34.39</f>
        <v>127.414</v>
      </c>
      <c r="F245" s="20"/>
      <c r="G245" s="21">
        <f t="shared" si="1"/>
        <v>127.414</v>
      </c>
      <c r="H245" s="22"/>
      <c r="I245" s="23"/>
      <c r="L245" s="6"/>
    </row>
    <row r="246" spans="1:12" ht="12.6" customHeight="1" x14ac:dyDescent="0.2">
      <c r="A246" s="5"/>
      <c r="B246" s="44"/>
      <c r="C246" s="72"/>
      <c r="D246" s="45"/>
      <c r="E246" s="26"/>
      <c r="F246" s="26"/>
      <c r="G246" s="27"/>
      <c r="H246" s="15"/>
      <c r="I246" s="29"/>
      <c r="J246" s="6"/>
    </row>
    <row r="247" spans="1:12" ht="12.6" customHeight="1" x14ac:dyDescent="0.2">
      <c r="A247" s="5"/>
      <c r="C247" s="9"/>
      <c r="D247" s="42"/>
      <c r="E247" s="31"/>
      <c r="F247" s="31"/>
      <c r="G247" s="21"/>
      <c r="J247" s="6"/>
    </row>
    <row r="248" spans="1:12" ht="12.6" customHeight="1" x14ac:dyDescent="0.2">
      <c r="A248" s="5"/>
      <c r="C248" s="9"/>
      <c r="D248" s="42"/>
      <c r="E248" s="31"/>
      <c r="F248" s="31"/>
      <c r="G248" s="21"/>
      <c r="J248" s="6"/>
    </row>
    <row r="249" spans="1:12" x14ac:dyDescent="0.2">
      <c r="A249" s="5"/>
      <c r="B249" s="12" t="s">
        <v>0</v>
      </c>
      <c r="C249" s="307" t="s">
        <v>1</v>
      </c>
      <c r="D249" s="14" t="s">
        <v>2</v>
      </c>
      <c r="E249" s="309" t="s">
        <v>3</v>
      </c>
      <c r="F249" s="311"/>
      <c r="G249" s="13" t="s">
        <v>4</v>
      </c>
      <c r="H249" s="13" t="s">
        <v>5</v>
      </c>
      <c r="I249" s="307" t="s">
        <v>6</v>
      </c>
      <c r="J249" s="6"/>
    </row>
    <row r="250" spans="1:12" x14ac:dyDescent="0.2">
      <c r="A250" s="5"/>
      <c r="B250" s="15" t="s">
        <v>2</v>
      </c>
      <c r="C250" s="308"/>
      <c r="D250" s="15" t="s">
        <v>7</v>
      </c>
      <c r="E250" s="17" t="s">
        <v>43</v>
      </c>
      <c r="F250" s="18" t="s">
        <v>65</v>
      </c>
      <c r="G250" s="16"/>
      <c r="H250" s="16"/>
      <c r="I250" s="308"/>
      <c r="J250" s="6"/>
    </row>
    <row r="251" spans="1:12" ht="24" customHeight="1" x14ac:dyDescent="0.2">
      <c r="A251" s="5"/>
      <c r="B251" s="46" t="s">
        <v>195</v>
      </c>
      <c r="C251" s="48" t="s">
        <v>233</v>
      </c>
      <c r="D251" s="19"/>
      <c r="E251" s="19"/>
      <c r="F251" s="20"/>
      <c r="G251" s="21"/>
      <c r="H251" s="22">
        <f>SUM(G251:G254)</f>
        <v>50</v>
      </c>
      <c r="I251" s="47" t="s">
        <v>10</v>
      </c>
      <c r="J251" s="6"/>
    </row>
    <row r="252" spans="1:12" ht="12.6" customHeight="1" x14ac:dyDescent="0.2">
      <c r="A252" s="5"/>
      <c r="B252" s="19"/>
      <c r="C252" s="48"/>
      <c r="D252" s="19"/>
      <c r="E252" s="20"/>
      <c r="F252" s="20"/>
      <c r="G252" s="21"/>
      <c r="H252" s="51"/>
      <c r="I252" s="23"/>
      <c r="L252" s="6"/>
    </row>
    <row r="253" spans="1:12" ht="12.6" customHeight="1" x14ac:dyDescent="0.2">
      <c r="A253" s="5"/>
      <c r="B253" s="52"/>
      <c r="C253" s="73"/>
      <c r="D253" s="55">
        <v>1</v>
      </c>
      <c r="E253" s="20">
        <v>50</v>
      </c>
      <c r="F253" s="20"/>
      <c r="G253" s="21">
        <f>+PRODUCT(D253:F253)</f>
        <v>50</v>
      </c>
      <c r="H253" s="22"/>
      <c r="I253" s="23"/>
      <c r="L253" s="6"/>
    </row>
    <row r="254" spans="1:12" ht="12.6" customHeight="1" x14ac:dyDescent="0.2">
      <c r="A254" s="5"/>
      <c r="B254" s="44"/>
      <c r="C254" s="72"/>
      <c r="D254" s="45"/>
      <c r="E254" s="26"/>
      <c r="F254" s="26"/>
      <c r="G254" s="27"/>
      <c r="H254" s="15"/>
      <c r="I254" s="29"/>
      <c r="J254" s="6"/>
    </row>
    <row r="255" spans="1:12" ht="12.6" customHeight="1" x14ac:dyDescent="0.2">
      <c r="A255" s="5"/>
      <c r="C255" s="9"/>
      <c r="D255" s="42"/>
      <c r="E255" s="31"/>
      <c r="F255" s="31"/>
      <c r="G255" s="21"/>
      <c r="J255" s="6"/>
    </row>
    <row r="256" spans="1:12" ht="12.6" customHeight="1" x14ac:dyDescent="0.2">
      <c r="A256" s="5"/>
      <c r="C256" s="9"/>
      <c r="D256" s="42"/>
      <c r="E256" s="31"/>
      <c r="F256" s="31"/>
      <c r="G256" s="21"/>
      <c r="J256" s="6"/>
    </row>
    <row r="257" spans="1:12" x14ac:dyDescent="0.2">
      <c r="A257" s="5"/>
      <c r="B257" s="12" t="s">
        <v>0</v>
      </c>
      <c r="C257" s="307" t="s">
        <v>1</v>
      </c>
      <c r="D257" s="14" t="s">
        <v>2</v>
      </c>
      <c r="E257" s="309" t="s">
        <v>3</v>
      </c>
      <c r="F257" s="311"/>
      <c r="G257" s="13" t="s">
        <v>4</v>
      </c>
      <c r="H257" s="13" t="s">
        <v>5</v>
      </c>
      <c r="I257" s="307" t="s">
        <v>6</v>
      </c>
      <c r="J257" s="6"/>
    </row>
    <row r="258" spans="1:12" x14ac:dyDescent="0.2">
      <c r="A258" s="5"/>
      <c r="B258" s="15" t="s">
        <v>2</v>
      </c>
      <c r="C258" s="308"/>
      <c r="D258" s="15" t="s">
        <v>7</v>
      </c>
      <c r="E258" s="17" t="s">
        <v>43</v>
      </c>
      <c r="F258" s="18" t="s">
        <v>65</v>
      </c>
      <c r="G258" s="16"/>
      <c r="H258" s="16"/>
      <c r="I258" s="308"/>
      <c r="J258" s="6"/>
    </row>
    <row r="259" spans="1:12" ht="24" customHeight="1" x14ac:dyDescent="0.2">
      <c r="A259" s="5"/>
      <c r="B259" s="46" t="s">
        <v>285</v>
      </c>
      <c r="C259" s="48" t="s">
        <v>234</v>
      </c>
      <c r="D259" s="19"/>
      <c r="E259" s="19"/>
      <c r="F259" s="20"/>
      <c r="G259" s="21"/>
      <c r="H259" s="22">
        <f>SUM(G259:G262)</f>
        <v>5</v>
      </c>
      <c r="I259" s="47" t="s">
        <v>10</v>
      </c>
      <c r="J259" s="6"/>
    </row>
    <row r="260" spans="1:12" ht="12.6" customHeight="1" x14ac:dyDescent="0.2">
      <c r="A260" s="5"/>
      <c r="B260" s="19"/>
      <c r="C260" s="48"/>
      <c r="D260" s="19"/>
      <c r="E260" s="20"/>
      <c r="F260" s="20"/>
      <c r="G260" s="21"/>
      <c r="H260" s="51"/>
      <c r="I260" s="23"/>
      <c r="L260" s="6"/>
    </row>
    <row r="261" spans="1:12" ht="12.6" customHeight="1" x14ac:dyDescent="0.2">
      <c r="A261" s="5"/>
      <c r="B261" s="52"/>
      <c r="C261" s="73"/>
      <c r="D261" s="55">
        <v>1</v>
      </c>
      <c r="E261" s="20">
        <v>5</v>
      </c>
      <c r="F261" s="20"/>
      <c r="G261" s="21">
        <f>+PRODUCT(D261:F261)</f>
        <v>5</v>
      </c>
      <c r="H261" s="22"/>
      <c r="I261" s="23"/>
      <c r="L261" s="6"/>
    </row>
    <row r="262" spans="1:12" ht="12.6" customHeight="1" x14ac:dyDescent="0.2">
      <c r="A262" s="5"/>
      <c r="B262" s="44"/>
      <c r="C262" s="72"/>
      <c r="D262" s="45"/>
      <c r="E262" s="26"/>
      <c r="F262" s="26"/>
      <c r="G262" s="27"/>
      <c r="H262" s="15"/>
      <c r="I262" s="29"/>
      <c r="J262" s="6"/>
    </row>
    <row r="263" spans="1:12" ht="12.6" customHeight="1" x14ac:dyDescent="0.2">
      <c r="A263" s="5"/>
      <c r="C263" s="9"/>
      <c r="D263" s="42"/>
      <c r="E263" s="31"/>
      <c r="F263" s="31"/>
      <c r="G263" s="21"/>
      <c r="J263" s="6"/>
    </row>
    <row r="264" spans="1:12" ht="12.6" customHeight="1" x14ac:dyDescent="0.2">
      <c r="A264" s="5"/>
      <c r="C264" s="9"/>
      <c r="D264" s="42"/>
      <c r="E264" s="31"/>
      <c r="F264" s="31"/>
      <c r="G264" s="21"/>
      <c r="J264" s="6"/>
    </row>
    <row r="265" spans="1:12" x14ac:dyDescent="0.2">
      <c r="A265" s="5"/>
      <c r="B265" s="12" t="s">
        <v>0</v>
      </c>
      <c r="C265" s="307" t="s">
        <v>1</v>
      </c>
      <c r="D265" s="14" t="s">
        <v>2</v>
      </c>
      <c r="E265" s="309" t="s">
        <v>3</v>
      </c>
      <c r="F265" s="311"/>
      <c r="G265" s="13" t="s">
        <v>4</v>
      </c>
      <c r="H265" s="13" t="s">
        <v>5</v>
      </c>
      <c r="I265" s="307" t="s">
        <v>6</v>
      </c>
      <c r="J265" s="6"/>
    </row>
    <row r="266" spans="1:12" x14ac:dyDescent="0.2">
      <c r="A266" s="5"/>
      <c r="B266" s="15" t="s">
        <v>2</v>
      </c>
      <c r="C266" s="308"/>
      <c r="D266" s="15" t="s">
        <v>7</v>
      </c>
      <c r="E266" s="17" t="s">
        <v>43</v>
      </c>
      <c r="F266" s="18" t="s">
        <v>65</v>
      </c>
      <c r="G266" s="16"/>
      <c r="H266" s="16"/>
      <c r="I266" s="308"/>
      <c r="J266" s="6"/>
    </row>
    <row r="267" spans="1:12" ht="24" customHeight="1" x14ac:dyDescent="0.2">
      <c r="A267" s="5"/>
      <c r="B267" s="46" t="s">
        <v>286</v>
      </c>
      <c r="C267" s="48" t="s">
        <v>231</v>
      </c>
      <c r="D267" s="19"/>
      <c r="E267" s="19"/>
      <c r="F267" s="20"/>
      <c r="G267" s="21"/>
      <c r="H267" s="22">
        <f>SUM(G267:G271)</f>
        <v>1060.1099999999999</v>
      </c>
      <c r="I267" s="47" t="s">
        <v>10</v>
      </c>
      <c r="J267" s="6"/>
    </row>
    <row r="268" spans="1:12" ht="12.6" customHeight="1" x14ac:dyDescent="0.2">
      <c r="A268" s="5"/>
      <c r="B268" s="19"/>
      <c r="C268" s="48"/>
      <c r="D268" s="19"/>
      <c r="E268" s="20"/>
      <c r="F268" s="20"/>
      <c r="G268" s="21"/>
      <c r="H268" s="51"/>
      <c r="I268" s="23"/>
      <c r="L268" s="6"/>
    </row>
    <row r="269" spans="1:12" ht="12.6" customHeight="1" x14ac:dyDescent="0.2">
      <c r="A269" s="5"/>
      <c r="B269" s="52"/>
      <c r="C269" s="73" t="s">
        <v>305</v>
      </c>
      <c r="D269" s="55">
        <v>1</v>
      </c>
      <c r="E269" s="20">
        <v>765.05</v>
      </c>
      <c r="F269" s="20"/>
      <c r="G269" s="21">
        <f>+PRODUCT(D269:F269)</f>
        <v>765.05</v>
      </c>
      <c r="H269" s="22"/>
      <c r="I269" s="23"/>
      <c r="L269" s="6"/>
    </row>
    <row r="270" spans="1:12" ht="12.6" customHeight="1" x14ac:dyDescent="0.2">
      <c r="A270" s="5"/>
      <c r="B270" s="52"/>
      <c r="C270" s="73" t="s">
        <v>306</v>
      </c>
      <c r="D270" s="55">
        <v>1</v>
      </c>
      <c r="E270" s="20">
        <v>295.06</v>
      </c>
      <c r="F270" s="20"/>
      <c r="G270" s="21">
        <f>+PRODUCT(D270:F270)</f>
        <v>295.06</v>
      </c>
      <c r="H270" s="22"/>
      <c r="I270" s="23"/>
      <c r="L270" s="6"/>
    </row>
    <row r="271" spans="1:12" ht="12.6" customHeight="1" x14ac:dyDescent="0.2">
      <c r="A271" s="5"/>
      <c r="B271" s="44"/>
      <c r="C271" s="72"/>
      <c r="D271" s="45"/>
      <c r="E271" s="26"/>
      <c r="F271" s="26"/>
      <c r="G271" s="27"/>
      <c r="H271" s="15"/>
      <c r="I271" s="29"/>
      <c r="J271" s="6"/>
    </row>
    <row r="272" spans="1:12" ht="12.6" customHeight="1" x14ac:dyDescent="0.2">
      <c r="A272" s="5"/>
      <c r="C272" s="9"/>
      <c r="D272" s="42"/>
      <c r="E272" s="31"/>
      <c r="F272" s="31"/>
      <c r="G272" s="21"/>
      <c r="J272" s="6"/>
    </row>
    <row r="273" spans="1:12" ht="12.6" customHeight="1" x14ac:dyDescent="0.2">
      <c r="A273" s="5"/>
      <c r="C273" s="9"/>
      <c r="D273" s="42"/>
      <c r="E273" s="31"/>
      <c r="F273" s="31"/>
      <c r="G273" s="21"/>
      <c r="J273" s="6"/>
    </row>
    <row r="274" spans="1:12" x14ac:dyDescent="0.2">
      <c r="A274" s="5"/>
      <c r="B274" s="12" t="s">
        <v>0</v>
      </c>
      <c r="C274" s="307" t="s">
        <v>1</v>
      </c>
      <c r="D274" s="14" t="s">
        <v>2</v>
      </c>
      <c r="E274" s="309" t="s">
        <v>3</v>
      </c>
      <c r="F274" s="311"/>
      <c r="G274" s="13" t="s">
        <v>4</v>
      </c>
      <c r="H274" s="13" t="s">
        <v>5</v>
      </c>
      <c r="I274" s="307" t="s">
        <v>6</v>
      </c>
      <c r="J274" s="6"/>
    </row>
    <row r="275" spans="1:12" x14ac:dyDescent="0.2">
      <c r="A275" s="5"/>
      <c r="B275" s="15" t="s">
        <v>2</v>
      </c>
      <c r="C275" s="308"/>
      <c r="D275" s="15" t="s">
        <v>7</v>
      </c>
      <c r="E275" s="17" t="s">
        <v>43</v>
      </c>
      <c r="F275" s="18" t="s">
        <v>65</v>
      </c>
      <c r="G275" s="16"/>
      <c r="H275" s="16"/>
      <c r="I275" s="308"/>
      <c r="J275" s="6"/>
    </row>
    <row r="276" spans="1:12" ht="24" customHeight="1" x14ac:dyDescent="0.2">
      <c r="A276" s="5"/>
      <c r="B276" s="46" t="s">
        <v>287</v>
      </c>
      <c r="C276" s="48" t="s">
        <v>232</v>
      </c>
      <c r="D276" s="19"/>
      <c r="E276" s="19"/>
      <c r="F276" s="20"/>
      <c r="G276" s="21"/>
      <c r="H276" s="22">
        <f>SUM(G276:G279)</f>
        <v>1173.28</v>
      </c>
      <c r="I276" s="47" t="s">
        <v>10</v>
      </c>
      <c r="J276" s="6"/>
    </row>
    <row r="277" spans="1:12" ht="12.6" customHeight="1" x14ac:dyDescent="0.2">
      <c r="A277" s="5"/>
      <c r="B277" s="19"/>
      <c r="C277" s="48"/>
      <c r="D277" s="19"/>
      <c r="E277" s="20"/>
      <c r="F277" s="20"/>
      <c r="G277" s="21"/>
      <c r="H277" s="51"/>
      <c r="I277" s="23"/>
      <c r="L277" s="6"/>
    </row>
    <row r="278" spans="1:12" ht="12.6" customHeight="1" x14ac:dyDescent="0.2">
      <c r="A278" s="5"/>
      <c r="B278" s="52"/>
      <c r="C278" s="73" t="s">
        <v>307</v>
      </c>
      <c r="D278" s="55">
        <v>1</v>
      </c>
      <c r="E278" s="20">
        <v>1173.28</v>
      </c>
      <c r="F278" s="20"/>
      <c r="G278" s="21">
        <f>+PRODUCT(D278:F278)</f>
        <v>1173.28</v>
      </c>
      <c r="H278" s="22"/>
      <c r="I278" s="23"/>
      <c r="L278" s="6"/>
    </row>
    <row r="279" spans="1:12" ht="12.6" customHeight="1" x14ac:dyDescent="0.2">
      <c r="A279" s="5"/>
      <c r="B279" s="44"/>
      <c r="C279" s="72"/>
      <c r="D279" s="45"/>
      <c r="E279" s="26"/>
      <c r="F279" s="26"/>
      <c r="G279" s="27"/>
      <c r="H279" s="15"/>
      <c r="I279" s="29"/>
      <c r="J279" s="6"/>
    </row>
    <row r="280" spans="1:12" ht="12.6" customHeight="1" x14ac:dyDescent="0.2">
      <c r="A280" s="5"/>
      <c r="C280" s="9"/>
      <c r="D280" s="42"/>
      <c r="E280" s="31"/>
      <c r="F280" s="31"/>
      <c r="G280" s="21"/>
      <c r="J280" s="6"/>
    </row>
    <row r="281" spans="1:12" ht="12.6" customHeight="1" x14ac:dyDescent="0.2">
      <c r="A281" s="5"/>
      <c r="C281" s="9"/>
      <c r="D281" s="42"/>
      <c r="E281" s="31"/>
      <c r="F281" s="31"/>
      <c r="G281" s="21"/>
      <c r="J281" s="6"/>
    </row>
    <row r="282" spans="1:12" x14ac:dyDescent="0.2">
      <c r="A282" s="5"/>
      <c r="B282" s="12" t="s">
        <v>0</v>
      </c>
      <c r="C282" s="307" t="s">
        <v>1</v>
      </c>
      <c r="D282" s="14" t="s">
        <v>2</v>
      </c>
      <c r="E282" s="309" t="s">
        <v>3</v>
      </c>
      <c r="F282" s="311"/>
      <c r="G282" s="13" t="s">
        <v>4</v>
      </c>
      <c r="H282" s="13" t="s">
        <v>5</v>
      </c>
      <c r="I282" s="307" t="s">
        <v>6</v>
      </c>
      <c r="J282" s="6"/>
    </row>
    <row r="283" spans="1:12" x14ac:dyDescent="0.2">
      <c r="A283" s="5"/>
      <c r="B283" s="15" t="s">
        <v>2</v>
      </c>
      <c r="C283" s="308"/>
      <c r="D283" s="15" t="s">
        <v>7</v>
      </c>
      <c r="E283" s="17" t="s">
        <v>43</v>
      </c>
      <c r="F283" s="18" t="s">
        <v>65</v>
      </c>
      <c r="G283" s="16"/>
      <c r="H283" s="16"/>
      <c r="I283" s="308"/>
      <c r="J283" s="6"/>
    </row>
    <row r="284" spans="1:12" ht="24" customHeight="1" x14ac:dyDescent="0.2">
      <c r="A284" s="5"/>
      <c r="B284" s="46" t="s">
        <v>311</v>
      </c>
      <c r="C284" s="48" t="s">
        <v>313</v>
      </c>
      <c r="D284" s="19"/>
      <c r="E284" s="19"/>
      <c r="F284" s="20"/>
      <c r="G284" s="21"/>
      <c r="H284" s="22">
        <f>SUM(G284:G288)</f>
        <v>371.39</v>
      </c>
      <c r="I284" s="47" t="s">
        <v>10</v>
      </c>
      <c r="J284" s="6"/>
    </row>
    <row r="285" spans="1:12" ht="12.6" customHeight="1" x14ac:dyDescent="0.2">
      <c r="A285" s="5"/>
      <c r="B285" s="19"/>
      <c r="C285" s="48"/>
      <c r="D285" s="19"/>
      <c r="E285" s="20"/>
      <c r="F285" s="20"/>
      <c r="G285" s="21"/>
      <c r="H285" s="51"/>
      <c r="I285" s="23"/>
      <c r="L285" s="6"/>
    </row>
    <row r="286" spans="1:12" ht="12.6" customHeight="1" x14ac:dyDescent="0.2">
      <c r="A286" s="5"/>
      <c r="B286" s="52"/>
      <c r="C286" s="73" t="s">
        <v>315</v>
      </c>
      <c r="D286" s="55">
        <v>1</v>
      </c>
      <c r="E286" s="20">
        <f>135.63+88.25+119.43</f>
        <v>343.31</v>
      </c>
      <c r="F286" s="20"/>
      <c r="G286" s="21">
        <f>+PRODUCT(D286:F286)</f>
        <v>343.31</v>
      </c>
      <c r="H286" s="22"/>
      <c r="I286" s="23"/>
      <c r="L286" s="6"/>
    </row>
    <row r="287" spans="1:12" ht="12.6" customHeight="1" x14ac:dyDescent="0.2">
      <c r="A287" s="5"/>
      <c r="B287" s="52"/>
      <c r="C287" s="73" t="s">
        <v>316</v>
      </c>
      <c r="D287" s="55">
        <v>1</v>
      </c>
      <c r="E287" s="20">
        <v>28.08</v>
      </c>
      <c r="F287" s="20"/>
      <c r="G287" s="21">
        <f>+PRODUCT(D287:F287)</f>
        <v>28.08</v>
      </c>
      <c r="H287" s="22"/>
      <c r="I287" s="23"/>
      <c r="L287" s="6"/>
    </row>
    <row r="288" spans="1:12" ht="12.6" customHeight="1" x14ac:dyDescent="0.2">
      <c r="A288" s="5"/>
      <c r="B288" s="44"/>
      <c r="C288" s="72"/>
      <c r="D288" s="45"/>
      <c r="E288" s="26"/>
      <c r="F288" s="26"/>
      <c r="G288" s="27"/>
      <c r="H288" s="15"/>
      <c r="I288" s="29"/>
      <c r="J288" s="6"/>
    </row>
    <row r="289" spans="1:12" ht="12.6" customHeight="1" x14ac:dyDescent="0.2">
      <c r="A289" s="5"/>
      <c r="C289" s="9"/>
      <c r="D289" s="42"/>
      <c r="E289" s="31"/>
      <c r="F289" s="31"/>
      <c r="G289" s="21"/>
      <c r="J289" s="6"/>
    </row>
    <row r="290" spans="1:12" ht="12.6" customHeight="1" x14ac:dyDescent="0.2">
      <c r="A290" s="5"/>
      <c r="C290" s="9"/>
      <c r="D290" s="42"/>
      <c r="E290" s="31"/>
      <c r="F290" s="31"/>
      <c r="G290" s="21"/>
      <c r="J290" s="6"/>
    </row>
    <row r="291" spans="1:12" x14ac:dyDescent="0.2">
      <c r="A291" s="5"/>
      <c r="B291" s="12" t="s">
        <v>0</v>
      </c>
      <c r="C291" s="307" t="s">
        <v>1</v>
      </c>
      <c r="D291" s="14" t="s">
        <v>2</v>
      </c>
      <c r="E291" s="309" t="s">
        <v>3</v>
      </c>
      <c r="F291" s="311"/>
      <c r="G291" s="13" t="s">
        <v>4</v>
      </c>
      <c r="H291" s="13" t="s">
        <v>5</v>
      </c>
      <c r="I291" s="307" t="s">
        <v>6</v>
      </c>
      <c r="J291" s="6"/>
    </row>
    <row r="292" spans="1:12" x14ac:dyDescent="0.2">
      <c r="A292" s="5"/>
      <c r="B292" s="15" t="s">
        <v>2</v>
      </c>
      <c r="C292" s="308"/>
      <c r="D292" s="15" t="s">
        <v>7</v>
      </c>
      <c r="E292" s="17" t="s">
        <v>43</v>
      </c>
      <c r="F292" s="18" t="s">
        <v>65</v>
      </c>
      <c r="G292" s="16"/>
      <c r="H292" s="16"/>
      <c r="I292" s="308"/>
      <c r="J292" s="6"/>
    </row>
    <row r="293" spans="1:12" ht="24" customHeight="1" x14ac:dyDescent="0.2">
      <c r="A293" s="5"/>
      <c r="B293" s="46" t="s">
        <v>312</v>
      </c>
      <c r="C293" s="48" t="s">
        <v>314</v>
      </c>
      <c r="D293" s="19"/>
      <c r="E293" s="19"/>
      <c r="F293" s="20"/>
      <c r="G293" s="21"/>
      <c r="H293" s="22">
        <f>SUM(G293:G296)</f>
        <v>262.86</v>
      </c>
      <c r="I293" s="47" t="s">
        <v>10</v>
      </c>
      <c r="J293" s="6"/>
    </row>
    <row r="294" spans="1:12" ht="12.6" customHeight="1" x14ac:dyDescent="0.2">
      <c r="A294" s="5"/>
      <c r="B294" s="19"/>
      <c r="C294" s="48"/>
      <c r="D294" s="19"/>
      <c r="E294" s="20"/>
      <c r="F294" s="20"/>
      <c r="G294" s="21"/>
      <c r="H294" s="51"/>
      <c r="I294" s="23"/>
      <c r="L294" s="6"/>
    </row>
    <row r="295" spans="1:12" ht="12.6" customHeight="1" x14ac:dyDescent="0.2">
      <c r="A295" s="5"/>
      <c r="B295" s="52"/>
      <c r="C295" s="73" t="s">
        <v>317</v>
      </c>
      <c r="D295" s="55">
        <v>1</v>
      </c>
      <c r="E295" s="20">
        <f>109.87+85.43+67.56</f>
        <v>262.86</v>
      </c>
      <c r="F295" s="20"/>
      <c r="G295" s="21">
        <f>+PRODUCT(D295:F295)</f>
        <v>262.86</v>
      </c>
      <c r="H295" s="22"/>
      <c r="I295" s="23"/>
      <c r="L295" s="6"/>
    </row>
    <row r="296" spans="1:12" ht="12.6" customHeight="1" x14ac:dyDescent="0.2">
      <c r="A296" s="5"/>
      <c r="B296" s="44"/>
      <c r="C296" s="72"/>
      <c r="D296" s="45"/>
      <c r="E296" s="26"/>
      <c r="F296" s="26"/>
      <c r="G296" s="27"/>
      <c r="H296" s="15"/>
      <c r="I296" s="29"/>
      <c r="J296" s="6"/>
    </row>
    <row r="297" spans="1:12" ht="12.6" customHeight="1" x14ac:dyDescent="0.2">
      <c r="A297" s="5"/>
      <c r="C297" s="9"/>
      <c r="D297" s="42"/>
      <c r="E297" s="31"/>
      <c r="F297" s="31"/>
      <c r="G297" s="21"/>
      <c r="J297" s="6"/>
    </row>
    <row r="298" spans="1:12" ht="12.6" customHeight="1" x14ac:dyDescent="0.2">
      <c r="A298" s="5"/>
      <c r="C298" s="9"/>
      <c r="D298" s="42"/>
      <c r="E298" s="31"/>
      <c r="F298" s="31"/>
      <c r="G298" s="21"/>
      <c r="J298" s="6"/>
    </row>
    <row r="299" spans="1:12" x14ac:dyDescent="0.2">
      <c r="A299" s="5"/>
      <c r="B299" s="12" t="s">
        <v>0</v>
      </c>
      <c r="C299" s="307" t="s">
        <v>1</v>
      </c>
      <c r="D299" s="14" t="s">
        <v>2</v>
      </c>
      <c r="E299" s="309" t="s">
        <v>3</v>
      </c>
      <c r="F299" s="311"/>
      <c r="G299" s="13" t="s">
        <v>4</v>
      </c>
      <c r="H299" s="13" t="s">
        <v>5</v>
      </c>
      <c r="I299" s="307" t="s">
        <v>6</v>
      </c>
      <c r="J299" s="6"/>
    </row>
    <row r="300" spans="1:12" x14ac:dyDescent="0.2">
      <c r="A300" s="5"/>
      <c r="B300" s="15" t="s">
        <v>2</v>
      </c>
      <c r="C300" s="308"/>
      <c r="D300" s="15" t="s">
        <v>7</v>
      </c>
      <c r="E300" s="17" t="s">
        <v>43</v>
      </c>
      <c r="F300" s="18" t="s">
        <v>65</v>
      </c>
      <c r="G300" s="16"/>
      <c r="H300" s="16"/>
      <c r="I300" s="308"/>
      <c r="J300" s="6"/>
    </row>
    <row r="301" spans="1:12" ht="24" customHeight="1" x14ac:dyDescent="0.2">
      <c r="A301" s="5"/>
      <c r="B301" s="46" t="s">
        <v>320</v>
      </c>
      <c r="C301" s="48" t="s">
        <v>318</v>
      </c>
      <c r="D301" s="19"/>
      <c r="E301" s="19"/>
      <c r="F301" s="20"/>
      <c r="G301" s="21"/>
      <c r="H301" s="22">
        <f>SUM(G301:G304)</f>
        <v>91.33</v>
      </c>
      <c r="I301" s="47" t="s">
        <v>10</v>
      </c>
      <c r="J301" s="6"/>
    </row>
    <row r="302" spans="1:12" ht="12.6" customHeight="1" x14ac:dyDescent="0.2">
      <c r="A302" s="5"/>
      <c r="B302" s="19"/>
      <c r="C302" s="48"/>
      <c r="D302" s="19"/>
      <c r="E302" s="20"/>
      <c r="F302" s="20"/>
      <c r="G302" s="21"/>
      <c r="H302" s="51"/>
      <c r="I302" s="23"/>
      <c r="L302" s="6"/>
    </row>
    <row r="303" spans="1:12" ht="12.6" customHeight="1" x14ac:dyDescent="0.2">
      <c r="A303" s="5"/>
      <c r="B303" s="52"/>
      <c r="C303" s="73" t="s">
        <v>319</v>
      </c>
      <c r="D303" s="55">
        <v>1</v>
      </c>
      <c r="E303" s="20">
        <v>91.33</v>
      </c>
      <c r="F303" s="20"/>
      <c r="G303" s="21">
        <f>+PRODUCT(D303:F303)</f>
        <v>91.33</v>
      </c>
      <c r="H303" s="22"/>
      <c r="I303" s="23"/>
      <c r="L303" s="6"/>
    </row>
    <row r="304" spans="1:12" ht="12.6" customHeight="1" x14ac:dyDescent="0.2">
      <c r="A304" s="5"/>
      <c r="B304" s="44"/>
      <c r="C304" s="72"/>
      <c r="D304" s="45"/>
      <c r="E304" s="26"/>
      <c r="F304" s="26"/>
      <c r="G304" s="27"/>
      <c r="H304" s="15"/>
      <c r="I304" s="29"/>
      <c r="J304" s="6"/>
    </row>
    <row r="305" spans="1:12" ht="12.6" customHeight="1" x14ac:dyDescent="0.2">
      <c r="A305" s="5"/>
      <c r="C305" s="9"/>
      <c r="D305" s="42"/>
      <c r="E305" s="31"/>
      <c r="F305" s="31"/>
      <c r="G305" s="21"/>
      <c r="J305" s="6"/>
    </row>
    <row r="306" spans="1:12" x14ac:dyDescent="0.2">
      <c r="A306" s="5"/>
      <c r="B306" s="6"/>
      <c r="C306" s="5"/>
      <c r="J306" s="6"/>
    </row>
    <row r="307" spans="1:12" ht="14.25" x14ac:dyDescent="0.2">
      <c r="A307" s="5"/>
      <c r="B307" s="78" t="s">
        <v>83</v>
      </c>
      <c r="C307" s="79" t="s">
        <v>84</v>
      </c>
      <c r="J307" s="6"/>
    </row>
    <row r="308" spans="1:12" x14ac:dyDescent="0.2">
      <c r="A308" s="5"/>
      <c r="B308" s="12" t="s">
        <v>0</v>
      </c>
      <c r="C308" s="307" t="s">
        <v>1</v>
      </c>
      <c r="D308" s="14" t="s">
        <v>2</v>
      </c>
      <c r="E308" s="309" t="s">
        <v>3</v>
      </c>
      <c r="F308" s="311"/>
      <c r="G308" s="13" t="s">
        <v>4</v>
      </c>
      <c r="H308" s="13" t="s">
        <v>5</v>
      </c>
      <c r="I308" s="307" t="s">
        <v>6</v>
      </c>
      <c r="J308" s="6"/>
    </row>
    <row r="309" spans="1:12" x14ac:dyDescent="0.2">
      <c r="A309" s="5"/>
      <c r="B309" s="15" t="s">
        <v>2</v>
      </c>
      <c r="C309" s="308"/>
      <c r="D309" s="15" t="s">
        <v>7</v>
      </c>
      <c r="E309" s="17" t="s">
        <v>85</v>
      </c>
      <c r="F309" s="18" t="s">
        <v>65</v>
      </c>
      <c r="G309" s="16"/>
      <c r="H309" s="16"/>
      <c r="I309" s="308"/>
      <c r="J309" s="6"/>
    </row>
    <row r="310" spans="1:12" ht="27" customHeight="1" x14ac:dyDescent="0.2">
      <c r="A310" s="5"/>
      <c r="B310" s="46" t="s">
        <v>86</v>
      </c>
      <c r="C310" s="48" t="s">
        <v>87</v>
      </c>
      <c r="D310" s="19"/>
      <c r="E310" s="19"/>
      <c r="F310" s="20"/>
      <c r="G310" s="21"/>
      <c r="H310" s="22">
        <f>SUM(G310:G313)</f>
        <v>21</v>
      </c>
      <c r="I310" s="47" t="s">
        <v>15</v>
      </c>
      <c r="J310" s="6"/>
    </row>
    <row r="311" spans="1:12" ht="12.6" customHeight="1" x14ac:dyDescent="0.2">
      <c r="A311" s="5"/>
      <c r="B311" s="19"/>
      <c r="C311" s="53"/>
      <c r="D311" s="19"/>
      <c r="E311" s="20"/>
      <c r="F311" s="20"/>
      <c r="G311" s="21"/>
      <c r="H311" s="51"/>
      <c r="I311" s="23"/>
      <c r="L311" s="6"/>
    </row>
    <row r="312" spans="1:12" x14ac:dyDescent="0.2">
      <c r="A312" s="5"/>
      <c r="B312" s="52"/>
      <c r="C312" s="54"/>
      <c r="D312" s="55">
        <v>1</v>
      </c>
      <c r="E312" s="20">
        <v>21</v>
      </c>
      <c r="F312" s="20"/>
      <c r="G312" s="21">
        <f>+PRODUCT(D312:F312)</f>
        <v>21</v>
      </c>
      <c r="H312" s="22"/>
      <c r="I312" s="23"/>
      <c r="L312" s="6"/>
    </row>
    <row r="313" spans="1:12" x14ac:dyDescent="0.2">
      <c r="A313" s="5"/>
      <c r="B313" s="44"/>
      <c r="C313" s="35"/>
      <c r="D313" s="45"/>
      <c r="E313" s="26"/>
      <c r="F313" s="26"/>
      <c r="G313" s="27"/>
      <c r="H313" s="15"/>
      <c r="I313" s="29"/>
      <c r="J313" s="6"/>
    </row>
    <row r="314" spans="1:12" x14ac:dyDescent="0.2">
      <c r="A314" s="5"/>
      <c r="B314" s="6"/>
      <c r="C314" s="5"/>
      <c r="J314" s="6"/>
    </row>
    <row r="315" spans="1:12" x14ac:dyDescent="0.2">
      <c r="A315" s="5"/>
      <c r="B315" s="6"/>
      <c r="C315" s="5"/>
      <c r="J315" s="6"/>
    </row>
    <row r="316" spans="1:12" x14ac:dyDescent="0.2">
      <c r="A316" s="5"/>
      <c r="B316" s="12" t="s">
        <v>0</v>
      </c>
      <c r="C316" s="307" t="s">
        <v>1</v>
      </c>
      <c r="D316" s="14" t="s">
        <v>2</v>
      </c>
      <c r="E316" s="309" t="s">
        <v>3</v>
      </c>
      <c r="F316" s="311"/>
      <c r="G316" s="13" t="s">
        <v>4</v>
      </c>
      <c r="H316" s="13" t="s">
        <v>5</v>
      </c>
      <c r="I316" s="307" t="s">
        <v>6</v>
      </c>
      <c r="J316" s="6"/>
    </row>
    <row r="317" spans="1:12" x14ac:dyDescent="0.2">
      <c r="A317" s="5"/>
      <c r="B317" s="15" t="s">
        <v>2</v>
      </c>
      <c r="C317" s="308"/>
      <c r="D317" s="15" t="s">
        <v>7</v>
      </c>
      <c r="E317" s="17" t="s">
        <v>85</v>
      </c>
      <c r="F317" s="18" t="s">
        <v>65</v>
      </c>
      <c r="G317" s="16"/>
      <c r="H317" s="16"/>
      <c r="I317" s="308"/>
      <c r="J317" s="6"/>
    </row>
    <row r="318" spans="1:12" ht="12.6" customHeight="1" x14ac:dyDescent="0.2">
      <c r="A318" s="5"/>
      <c r="B318" s="46" t="s">
        <v>89</v>
      </c>
      <c r="C318" s="48" t="s">
        <v>308</v>
      </c>
      <c r="D318" s="19"/>
      <c r="E318" s="19"/>
      <c r="F318" s="20"/>
      <c r="G318" s="21"/>
      <c r="H318" s="22">
        <f>SUM(G318:G321)</f>
        <v>4</v>
      </c>
      <c r="I318" s="47" t="s">
        <v>15</v>
      </c>
      <c r="J318" s="6"/>
    </row>
    <row r="319" spans="1:12" ht="12.6" customHeight="1" x14ac:dyDescent="0.2">
      <c r="A319" s="5"/>
      <c r="B319" s="19"/>
      <c r="C319" s="53"/>
      <c r="D319" s="19"/>
      <c r="E319" s="20"/>
      <c r="F319" s="20"/>
      <c r="G319" s="21"/>
      <c r="H319" s="51"/>
      <c r="I319" s="23"/>
      <c r="L319" s="6"/>
    </row>
    <row r="320" spans="1:12" x14ac:dyDescent="0.2">
      <c r="A320" s="5"/>
      <c r="B320" s="52"/>
      <c r="C320" s="54"/>
      <c r="D320" s="55">
        <v>1</v>
      </c>
      <c r="E320" s="20">
        <v>4</v>
      </c>
      <c r="F320" s="20"/>
      <c r="G320" s="21">
        <f>+PRODUCT(D320:F320)</f>
        <v>4</v>
      </c>
      <c r="H320" s="22"/>
      <c r="I320" s="23"/>
      <c r="L320" s="6"/>
    </row>
    <row r="321" spans="1:12" x14ac:dyDescent="0.2">
      <c r="A321" s="5"/>
      <c r="B321" s="44"/>
      <c r="C321" s="35"/>
      <c r="D321" s="45"/>
      <c r="E321" s="26"/>
      <c r="F321" s="26"/>
      <c r="G321" s="27"/>
      <c r="H321" s="15"/>
      <c r="I321" s="29"/>
      <c r="J321" s="6"/>
    </row>
    <row r="322" spans="1:12" x14ac:dyDescent="0.2">
      <c r="A322" s="5"/>
      <c r="C322" s="30"/>
      <c r="D322" s="42"/>
      <c r="E322" s="31"/>
      <c r="F322" s="31"/>
      <c r="G322" s="21"/>
      <c r="J322" s="6"/>
    </row>
    <row r="323" spans="1:12" x14ac:dyDescent="0.2">
      <c r="A323" s="5"/>
      <c r="C323" s="30"/>
      <c r="D323" s="42"/>
      <c r="E323" s="31"/>
      <c r="F323" s="31"/>
      <c r="G323" s="21"/>
      <c r="J323" s="6"/>
    </row>
    <row r="324" spans="1:12" x14ac:dyDescent="0.2">
      <c r="A324" s="5"/>
      <c r="B324" s="12" t="s">
        <v>0</v>
      </c>
      <c r="C324" s="307" t="s">
        <v>1</v>
      </c>
      <c r="D324" s="14" t="s">
        <v>2</v>
      </c>
      <c r="E324" s="309" t="s">
        <v>3</v>
      </c>
      <c r="F324" s="311"/>
      <c r="G324" s="13" t="s">
        <v>4</v>
      </c>
      <c r="H324" s="13" t="s">
        <v>5</v>
      </c>
      <c r="I324" s="307" t="s">
        <v>6</v>
      </c>
      <c r="J324" s="6"/>
    </row>
    <row r="325" spans="1:12" x14ac:dyDescent="0.2">
      <c r="A325" s="5"/>
      <c r="B325" s="15" t="s">
        <v>2</v>
      </c>
      <c r="C325" s="308"/>
      <c r="D325" s="15" t="s">
        <v>7</v>
      </c>
      <c r="E325" s="17" t="s">
        <v>85</v>
      </c>
      <c r="F325" s="18" t="s">
        <v>65</v>
      </c>
      <c r="G325" s="16"/>
      <c r="H325" s="16"/>
      <c r="I325" s="308"/>
      <c r="J325" s="6"/>
    </row>
    <row r="326" spans="1:12" ht="12.6" customHeight="1" x14ac:dyDescent="0.2">
      <c r="A326" s="5"/>
      <c r="B326" s="46" t="s">
        <v>236</v>
      </c>
      <c r="C326" s="48" t="s">
        <v>235</v>
      </c>
      <c r="D326" s="19"/>
      <c r="E326" s="19"/>
      <c r="F326" s="20"/>
      <c r="G326" s="21"/>
      <c r="H326" s="22">
        <f>SUM(G326:G329)</f>
        <v>4</v>
      </c>
      <c r="I326" s="47" t="s">
        <v>15</v>
      </c>
      <c r="J326" s="6"/>
    </row>
    <row r="327" spans="1:12" ht="12.6" customHeight="1" x14ac:dyDescent="0.2">
      <c r="A327" s="5"/>
      <c r="B327" s="19"/>
      <c r="C327" s="53"/>
      <c r="D327" s="19"/>
      <c r="E327" s="20"/>
      <c r="F327" s="20"/>
      <c r="G327" s="21"/>
      <c r="H327" s="51"/>
      <c r="I327" s="23"/>
      <c r="L327" s="6"/>
    </row>
    <row r="328" spans="1:12" x14ac:dyDescent="0.2">
      <c r="A328" s="5"/>
      <c r="B328" s="52"/>
      <c r="C328" s="54"/>
      <c r="D328" s="55">
        <v>1</v>
      </c>
      <c r="E328" s="20">
        <v>4</v>
      </c>
      <c r="F328" s="20"/>
      <c r="G328" s="21">
        <f>+PRODUCT(D328:F328)</f>
        <v>4</v>
      </c>
      <c r="H328" s="22"/>
      <c r="I328" s="23"/>
      <c r="L328" s="6"/>
    </row>
    <row r="329" spans="1:12" x14ac:dyDescent="0.2">
      <c r="A329" s="5"/>
      <c r="B329" s="44"/>
      <c r="C329" s="35"/>
      <c r="D329" s="45"/>
      <c r="E329" s="26"/>
      <c r="F329" s="26"/>
      <c r="G329" s="27"/>
      <c r="H329" s="15"/>
      <c r="I329" s="29"/>
      <c r="J329" s="6"/>
    </row>
    <row r="330" spans="1:12" x14ac:dyDescent="0.2">
      <c r="A330" s="5"/>
      <c r="B330" s="6"/>
      <c r="C330" s="5"/>
      <c r="J330" s="6"/>
    </row>
    <row r="331" spans="1:12" x14ac:dyDescent="0.2">
      <c r="A331" s="5"/>
      <c r="B331" s="6"/>
      <c r="C331" s="5"/>
      <c r="J331" s="6"/>
    </row>
    <row r="332" spans="1:12" ht="14.25" x14ac:dyDescent="0.2">
      <c r="A332" s="5"/>
      <c r="B332" s="78" t="s">
        <v>90</v>
      </c>
      <c r="C332" s="79" t="s">
        <v>91</v>
      </c>
      <c r="J332" s="6"/>
    </row>
    <row r="333" spans="1:12" x14ac:dyDescent="0.2">
      <c r="A333" s="5"/>
      <c r="B333" s="12" t="s">
        <v>0</v>
      </c>
      <c r="C333" s="307" t="s">
        <v>1</v>
      </c>
      <c r="D333" s="14" t="s">
        <v>2</v>
      </c>
      <c r="E333" s="309" t="s">
        <v>3</v>
      </c>
      <c r="F333" s="311"/>
      <c r="G333" s="13" t="s">
        <v>4</v>
      </c>
      <c r="H333" s="13" t="s">
        <v>5</v>
      </c>
      <c r="I333" s="307" t="s">
        <v>6</v>
      </c>
      <c r="J333" s="6"/>
    </row>
    <row r="334" spans="1:12" x14ac:dyDescent="0.2">
      <c r="A334" s="5"/>
      <c r="B334" s="15" t="s">
        <v>2</v>
      </c>
      <c r="C334" s="308"/>
      <c r="D334" s="15" t="s">
        <v>7</v>
      </c>
      <c r="E334" s="17" t="s">
        <v>43</v>
      </c>
      <c r="F334" s="18" t="s">
        <v>65</v>
      </c>
      <c r="G334" s="16"/>
      <c r="H334" s="16"/>
      <c r="I334" s="308"/>
      <c r="J334" s="6"/>
    </row>
    <row r="335" spans="1:12" ht="12.6" customHeight="1" x14ac:dyDescent="0.2">
      <c r="A335" s="5"/>
      <c r="B335" s="46" t="s">
        <v>92</v>
      </c>
      <c r="C335" s="48" t="s">
        <v>190</v>
      </c>
      <c r="D335" s="19"/>
      <c r="E335" s="19"/>
      <c r="F335" s="20"/>
      <c r="G335" s="21"/>
      <c r="H335" s="22">
        <f>SUM(G335:G338)</f>
        <v>36.61</v>
      </c>
      <c r="I335" s="47" t="s">
        <v>10</v>
      </c>
      <c r="J335" s="6"/>
    </row>
    <row r="336" spans="1:12" ht="12.6" customHeight="1" x14ac:dyDescent="0.2">
      <c r="A336" s="5"/>
      <c r="B336" s="19"/>
      <c r="C336" s="53" t="s">
        <v>35</v>
      </c>
      <c r="D336" s="19"/>
      <c r="E336" s="20"/>
      <c r="F336" s="20"/>
      <c r="G336" s="21"/>
      <c r="H336" s="51"/>
      <c r="I336" s="23"/>
      <c r="L336" s="6"/>
    </row>
    <row r="337" spans="1:12" x14ac:dyDescent="0.2">
      <c r="A337" s="5"/>
      <c r="B337" s="54" t="str">
        <f>+B173</f>
        <v>01.09.01</v>
      </c>
      <c r="C337" s="56" t="str">
        <f>+C173</f>
        <v xml:space="preserve"> N2XOH  3 x 120mm2 + 1 x 70mm2 (N) + 1 x 25mm2 (T)</v>
      </c>
      <c r="D337" s="55">
        <v>1</v>
      </c>
      <c r="E337" s="74">
        <f>+H173</f>
        <v>36.61</v>
      </c>
      <c r="F337" s="20"/>
      <c r="G337" s="21">
        <f>+PRODUCT(D337:F337)</f>
        <v>36.61</v>
      </c>
      <c r="H337" s="71"/>
      <c r="I337" s="23"/>
      <c r="L337" s="6"/>
    </row>
    <row r="338" spans="1:12" x14ac:dyDescent="0.2">
      <c r="A338" s="5"/>
      <c r="B338" s="44"/>
      <c r="C338" s="35"/>
      <c r="D338" s="45"/>
      <c r="E338" s="26"/>
      <c r="F338" s="26"/>
      <c r="G338" s="27"/>
      <c r="H338" s="15"/>
      <c r="I338" s="29"/>
      <c r="J338" s="6"/>
    </row>
    <row r="339" spans="1:12" x14ac:dyDescent="0.2">
      <c r="A339" s="5"/>
      <c r="B339" s="6"/>
      <c r="C339" s="5"/>
      <c r="J339" s="6"/>
    </row>
    <row r="340" spans="1:12" x14ac:dyDescent="0.2">
      <c r="A340" s="5"/>
      <c r="B340" s="6"/>
      <c r="C340" s="5"/>
      <c r="J340" s="6"/>
    </row>
    <row r="341" spans="1:12" x14ac:dyDescent="0.2">
      <c r="A341" s="5"/>
      <c r="B341" s="12" t="s">
        <v>0</v>
      </c>
      <c r="C341" s="307" t="s">
        <v>1</v>
      </c>
      <c r="D341" s="14" t="s">
        <v>2</v>
      </c>
      <c r="E341" s="309" t="s">
        <v>3</v>
      </c>
      <c r="F341" s="311"/>
      <c r="G341" s="13" t="s">
        <v>4</v>
      </c>
      <c r="H341" s="13" t="s">
        <v>5</v>
      </c>
      <c r="I341" s="307" t="s">
        <v>6</v>
      </c>
      <c r="J341" s="6"/>
    </row>
    <row r="342" spans="1:12" x14ac:dyDescent="0.2">
      <c r="A342" s="5"/>
      <c r="B342" s="15" t="s">
        <v>2</v>
      </c>
      <c r="C342" s="308"/>
      <c r="D342" s="15" t="s">
        <v>7</v>
      </c>
      <c r="E342" s="17" t="s">
        <v>43</v>
      </c>
      <c r="F342" s="18" t="s">
        <v>65</v>
      </c>
      <c r="G342" s="16"/>
      <c r="H342" s="16"/>
      <c r="I342" s="308"/>
      <c r="J342" s="6"/>
    </row>
    <row r="343" spans="1:12" ht="12.6" customHeight="1" x14ac:dyDescent="0.2">
      <c r="A343" s="5"/>
      <c r="B343" s="46" t="s">
        <v>93</v>
      </c>
      <c r="C343" s="48" t="s">
        <v>193</v>
      </c>
      <c r="D343" s="19"/>
      <c r="E343" s="19"/>
      <c r="F343" s="20"/>
      <c r="G343" s="21"/>
      <c r="H343" s="22">
        <f>SUM(G343:G348)</f>
        <v>177.81</v>
      </c>
      <c r="I343" s="47" t="s">
        <v>10</v>
      </c>
      <c r="J343" s="6"/>
    </row>
    <row r="344" spans="1:12" ht="12.6" customHeight="1" x14ac:dyDescent="0.2">
      <c r="A344" s="5"/>
      <c r="B344" s="19"/>
      <c r="C344" s="53" t="s">
        <v>35</v>
      </c>
      <c r="D344" s="19"/>
      <c r="E344" s="20"/>
      <c r="F344" s="20"/>
      <c r="G344" s="21"/>
      <c r="H344" s="51"/>
      <c r="I344" s="23"/>
      <c r="L344" s="6"/>
    </row>
    <row r="345" spans="1:12" x14ac:dyDescent="0.2">
      <c r="A345" s="5"/>
      <c r="B345" s="54" t="str">
        <f>+B181</f>
        <v>01.09.02</v>
      </c>
      <c r="C345" s="158" t="str">
        <f>+C181</f>
        <v xml:space="preserve"> N2XOH  3 x 35mm2 + 1 x 25mm2 (N) + 1 x 16mm2 (T)</v>
      </c>
      <c r="D345" s="157">
        <v>1</v>
      </c>
      <c r="E345" s="74">
        <f>+H181</f>
        <v>177.81</v>
      </c>
      <c r="F345" s="20"/>
      <c r="G345" s="21">
        <f>+PRODUCT(D345:F345)</f>
        <v>177.81</v>
      </c>
      <c r="H345" s="71"/>
      <c r="I345" s="23"/>
      <c r="L345" s="6"/>
    </row>
    <row r="346" spans="1:12" x14ac:dyDescent="0.2">
      <c r="A346" s="5"/>
      <c r="B346" s="54" t="str">
        <f>+B190</f>
        <v>01.09.03</v>
      </c>
      <c r="C346" s="158" t="str">
        <f>+C190</f>
        <v xml:space="preserve"> N2XOH  3 x 25mm2 + 1 x 16mm2 (N) + 1 x 16mm2 (T)</v>
      </c>
      <c r="D346" s="156">
        <v>1</v>
      </c>
      <c r="E346" s="74">
        <f>+H190</f>
        <v>115.6</v>
      </c>
      <c r="F346" s="20"/>
      <c r="G346" s="21"/>
      <c r="H346" s="71"/>
      <c r="I346" s="23"/>
      <c r="L346" s="6"/>
    </row>
    <row r="347" spans="1:12" x14ac:dyDescent="0.2">
      <c r="A347" s="5"/>
      <c r="B347" s="54" t="str">
        <f>+B198</f>
        <v>01.09.04</v>
      </c>
      <c r="C347" s="158" t="str">
        <f>+C198</f>
        <v xml:space="preserve"> N2XOH  3 x 16mm2 + 1 x 10mm2 (N) + 1 x 16mm2 (T)</v>
      </c>
      <c r="D347" s="156">
        <v>1</v>
      </c>
      <c r="E347" s="74">
        <f>+H198</f>
        <v>193.94</v>
      </c>
      <c r="F347" s="20"/>
      <c r="G347" s="21"/>
      <c r="H347" s="71"/>
      <c r="I347" s="23"/>
      <c r="L347" s="6"/>
    </row>
    <row r="348" spans="1:12" x14ac:dyDescent="0.2">
      <c r="A348" s="5"/>
      <c r="B348" s="44"/>
      <c r="C348" s="35"/>
      <c r="D348" s="45"/>
      <c r="E348" s="26"/>
      <c r="F348" s="26"/>
      <c r="G348" s="27"/>
      <c r="H348" s="15"/>
      <c r="I348" s="29"/>
      <c r="J348" s="6"/>
    </row>
    <row r="349" spans="1:12" x14ac:dyDescent="0.2">
      <c r="A349" s="5"/>
      <c r="B349" s="6"/>
      <c r="C349" s="5"/>
      <c r="J349" s="6"/>
    </row>
    <row r="350" spans="1:12" x14ac:dyDescent="0.2">
      <c r="A350" s="5"/>
      <c r="B350" s="6"/>
      <c r="C350" s="5"/>
      <c r="J350" s="6"/>
    </row>
    <row r="351" spans="1:12" x14ac:dyDescent="0.2">
      <c r="A351" s="5"/>
      <c r="B351" s="12" t="s">
        <v>0</v>
      </c>
      <c r="C351" s="307" t="s">
        <v>1</v>
      </c>
      <c r="D351" s="14" t="s">
        <v>2</v>
      </c>
      <c r="E351" s="309" t="s">
        <v>3</v>
      </c>
      <c r="F351" s="311"/>
      <c r="G351" s="13" t="s">
        <v>4</v>
      </c>
      <c r="H351" s="13" t="s">
        <v>5</v>
      </c>
      <c r="I351" s="307" t="s">
        <v>6</v>
      </c>
      <c r="J351" s="6"/>
    </row>
    <row r="352" spans="1:12" x14ac:dyDescent="0.2">
      <c r="A352" s="5"/>
      <c r="B352" s="15" t="s">
        <v>2</v>
      </c>
      <c r="C352" s="308"/>
      <c r="D352" s="15" t="s">
        <v>7</v>
      </c>
      <c r="E352" s="17" t="s">
        <v>43</v>
      </c>
      <c r="F352" s="18" t="s">
        <v>65</v>
      </c>
      <c r="G352" s="16"/>
      <c r="H352" s="16"/>
      <c r="I352" s="308"/>
      <c r="J352" s="6"/>
    </row>
    <row r="353" spans="1:12" ht="12.6" customHeight="1" x14ac:dyDescent="0.2">
      <c r="A353" s="5"/>
      <c r="B353" s="46" t="s">
        <v>191</v>
      </c>
      <c r="C353" s="48" t="s">
        <v>194</v>
      </c>
      <c r="D353" s="19"/>
      <c r="E353" s="19"/>
      <c r="F353" s="20"/>
      <c r="G353" s="21"/>
      <c r="H353" s="22">
        <f>SUM(G353:G361)</f>
        <v>3571.8139999999994</v>
      </c>
      <c r="I353" s="47" t="s">
        <v>10</v>
      </c>
      <c r="J353" s="6"/>
    </row>
    <row r="354" spans="1:12" ht="12.6" customHeight="1" x14ac:dyDescent="0.2">
      <c r="A354" s="5"/>
      <c r="B354" s="19"/>
      <c r="C354" s="53" t="s">
        <v>35</v>
      </c>
      <c r="D354" s="19"/>
      <c r="E354" s="20"/>
      <c r="F354" s="20"/>
      <c r="G354" s="21"/>
      <c r="H354" s="51"/>
      <c r="I354" s="23"/>
      <c r="L354" s="6"/>
    </row>
    <row r="355" spans="1:12" ht="12.6" customHeight="1" x14ac:dyDescent="0.2">
      <c r="A355" s="5"/>
      <c r="B355" s="52" t="str">
        <f>+B208</f>
        <v>01.09.05</v>
      </c>
      <c r="C355" s="159" t="str">
        <f>+C208</f>
        <v xml:space="preserve"> N2XOH  3 x 10mm2 + 1 x 6mm2 (N) + 1 x 16mm2 (T)</v>
      </c>
      <c r="D355" s="19">
        <v>1</v>
      </c>
      <c r="E355" s="74">
        <f>+H208</f>
        <v>99.179999999999993</v>
      </c>
      <c r="F355" s="20"/>
      <c r="G355" s="21">
        <f t="shared" ref="G355:G360" si="2">+PRODUCT(D355:F355)</f>
        <v>99.179999999999993</v>
      </c>
      <c r="H355" s="51"/>
      <c r="I355" s="23"/>
      <c r="L355" s="6"/>
    </row>
    <row r="356" spans="1:12" ht="12.6" customHeight="1" x14ac:dyDescent="0.2">
      <c r="A356" s="5"/>
      <c r="B356" s="52" t="str">
        <f>+B217</f>
        <v>01.09.06</v>
      </c>
      <c r="C356" s="159" t="str">
        <f>+C217</f>
        <v xml:space="preserve"> N2XOH  3 x 6mm2 + 1 x 4mm2 (N) + 1 x 16mm2 (T)</v>
      </c>
      <c r="D356" s="19">
        <v>1</v>
      </c>
      <c r="E356" s="74">
        <f>+H217</f>
        <v>105.05</v>
      </c>
      <c r="F356" s="20"/>
      <c r="G356" s="21">
        <f t="shared" si="2"/>
        <v>105.05</v>
      </c>
      <c r="H356" s="51"/>
      <c r="I356" s="23"/>
      <c r="L356" s="6"/>
    </row>
    <row r="357" spans="1:12" x14ac:dyDescent="0.2">
      <c r="A357" s="5"/>
      <c r="B357" s="52" t="str">
        <f>+B230</f>
        <v>01.09.07</v>
      </c>
      <c r="C357" s="159" t="str">
        <f>+C230</f>
        <v xml:space="preserve"> N2XOH  2 x 16mm2 + 1 x 16mm2 (T)</v>
      </c>
      <c r="D357" s="55">
        <v>1</v>
      </c>
      <c r="E357" s="74">
        <f>+H230</f>
        <v>254.7</v>
      </c>
      <c r="F357" s="20"/>
      <c r="G357" s="21">
        <f t="shared" si="2"/>
        <v>254.7</v>
      </c>
      <c r="H357" s="71"/>
      <c r="I357" s="23"/>
      <c r="L357" s="6"/>
    </row>
    <row r="358" spans="1:12" x14ac:dyDescent="0.2">
      <c r="A358" s="5"/>
      <c r="B358" s="52" t="str">
        <f>+B238</f>
        <v>01.09.08</v>
      </c>
      <c r="C358" s="159" t="str">
        <f>+C238</f>
        <v xml:space="preserve"> N2XOH  2 x 6mm2 + 1 x 6mm2 (T)</v>
      </c>
      <c r="D358" s="55">
        <v>1</v>
      </c>
      <c r="E358" s="74">
        <f>+H238</f>
        <v>879.49400000000003</v>
      </c>
      <c r="F358" s="20"/>
      <c r="G358" s="21">
        <f t="shared" si="2"/>
        <v>879.49400000000003</v>
      </c>
      <c r="H358" s="71"/>
      <c r="I358" s="23"/>
      <c r="L358" s="6"/>
    </row>
    <row r="359" spans="1:12" x14ac:dyDescent="0.2">
      <c r="A359" s="5"/>
      <c r="B359" s="52" t="str">
        <f>+B267</f>
        <v>01.09.11</v>
      </c>
      <c r="C359" s="159" t="str">
        <f>+C267</f>
        <v>NH-80  2 x 4mm2 + 1 x 4mm2 (T)</v>
      </c>
      <c r="D359" s="55">
        <v>1</v>
      </c>
      <c r="E359" s="74">
        <f>+H267</f>
        <v>1060.1099999999999</v>
      </c>
      <c r="F359" s="20"/>
      <c r="G359" s="21">
        <f t="shared" si="2"/>
        <v>1060.1099999999999</v>
      </c>
      <c r="H359" s="71"/>
      <c r="I359" s="23"/>
      <c r="L359" s="6"/>
    </row>
    <row r="360" spans="1:12" x14ac:dyDescent="0.2">
      <c r="A360" s="5"/>
      <c r="B360" s="52" t="str">
        <f>+B276</f>
        <v>01.09.12</v>
      </c>
      <c r="C360" s="159" t="str">
        <f>+C276</f>
        <v xml:space="preserve">NH-80  2 x 2.5mm2 </v>
      </c>
      <c r="D360" s="55">
        <v>1</v>
      </c>
      <c r="E360" s="74">
        <f>+H276</f>
        <v>1173.28</v>
      </c>
      <c r="F360" s="20"/>
      <c r="G360" s="21">
        <f t="shared" si="2"/>
        <v>1173.28</v>
      </c>
      <c r="H360" s="71"/>
      <c r="I360" s="23"/>
      <c r="L360" s="6"/>
    </row>
    <row r="361" spans="1:12" x14ac:dyDescent="0.2">
      <c r="A361" s="5"/>
      <c r="B361" s="44"/>
      <c r="C361" s="35"/>
      <c r="D361" s="45"/>
      <c r="E361" s="26"/>
      <c r="F361" s="26"/>
      <c r="G361" s="27"/>
      <c r="H361" s="15"/>
      <c r="I361" s="29"/>
      <c r="J361" s="6"/>
    </row>
    <row r="362" spans="1:12" x14ac:dyDescent="0.2">
      <c r="A362" s="5"/>
      <c r="C362" s="30"/>
      <c r="D362" s="42"/>
      <c r="E362" s="31"/>
      <c r="F362" s="31"/>
      <c r="G362" s="21"/>
      <c r="J362" s="6"/>
    </row>
    <row r="363" spans="1:12" x14ac:dyDescent="0.2">
      <c r="A363" s="5"/>
      <c r="C363" s="30"/>
      <c r="D363" s="42"/>
      <c r="E363" s="31"/>
      <c r="F363" s="31"/>
      <c r="G363" s="21"/>
      <c r="J363" s="6"/>
    </row>
    <row r="364" spans="1:12" x14ac:dyDescent="0.2">
      <c r="A364" s="5"/>
      <c r="B364" s="12" t="s">
        <v>0</v>
      </c>
      <c r="C364" s="307" t="s">
        <v>1</v>
      </c>
      <c r="D364" s="14" t="s">
        <v>2</v>
      </c>
      <c r="E364" s="309" t="s">
        <v>3</v>
      </c>
      <c r="F364" s="311"/>
      <c r="G364" s="13" t="s">
        <v>4</v>
      </c>
      <c r="H364" s="13" t="s">
        <v>5</v>
      </c>
      <c r="I364" s="307" t="s">
        <v>6</v>
      </c>
      <c r="J364" s="6"/>
    </row>
    <row r="365" spans="1:12" x14ac:dyDescent="0.2">
      <c r="A365" s="5"/>
      <c r="B365" s="15" t="s">
        <v>2</v>
      </c>
      <c r="C365" s="308"/>
      <c r="D365" s="15" t="s">
        <v>7</v>
      </c>
      <c r="E365" s="17" t="s">
        <v>39</v>
      </c>
      <c r="F365" s="18" t="s">
        <v>65</v>
      </c>
      <c r="G365" s="16"/>
      <c r="H365" s="16"/>
      <c r="I365" s="308"/>
      <c r="J365" s="6"/>
    </row>
    <row r="366" spans="1:12" ht="24" customHeight="1" x14ac:dyDescent="0.2">
      <c r="A366" s="5"/>
      <c r="B366" s="46" t="s">
        <v>192</v>
      </c>
      <c r="C366" s="48" t="s">
        <v>272</v>
      </c>
      <c r="D366" s="19"/>
      <c r="E366" s="19"/>
      <c r="F366" s="20"/>
      <c r="G366" s="21"/>
      <c r="H366" s="22">
        <f>SUM(G366:G369)</f>
        <v>21</v>
      </c>
      <c r="I366" s="47" t="s">
        <v>15</v>
      </c>
      <c r="J366" s="6"/>
    </row>
    <row r="367" spans="1:12" ht="12.6" customHeight="1" x14ac:dyDescent="0.2">
      <c r="A367" s="5"/>
      <c r="B367" s="19"/>
      <c r="C367" s="53"/>
      <c r="D367" s="19"/>
      <c r="E367" s="20"/>
      <c r="F367" s="20"/>
      <c r="G367" s="21"/>
      <c r="H367" s="51"/>
      <c r="I367" s="23"/>
      <c r="L367" s="6"/>
    </row>
    <row r="368" spans="1:12" x14ac:dyDescent="0.2">
      <c r="A368" s="5"/>
      <c r="B368" s="56"/>
      <c r="C368" s="56"/>
      <c r="D368" s="55">
        <v>1</v>
      </c>
      <c r="E368" s="70">
        <v>21</v>
      </c>
      <c r="F368" s="20">
        <v>1</v>
      </c>
      <c r="G368" s="21">
        <f>+PRODUCT(D368:F368)</f>
        <v>21</v>
      </c>
      <c r="H368" s="71"/>
      <c r="I368" s="23"/>
      <c r="L368" s="6"/>
    </row>
    <row r="369" spans="1:12" x14ac:dyDescent="0.2">
      <c r="A369" s="5"/>
      <c r="B369" s="44"/>
      <c r="C369" s="35"/>
      <c r="D369" s="45"/>
      <c r="E369" s="26"/>
      <c r="F369" s="26"/>
      <c r="G369" s="27"/>
      <c r="H369" s="15"/>
      <c r="I369" s="29"/>
      <c r="J369" s="6"/>
    </row>
    <row r="370" spans="1:12" x14ac:dyDescent="0.2">
      <c r="A370" s="5"/>
      <c r="C370" s="30"/>
      <c r="D370" s="42"/>
      <c r="E370" s="31"/>
      <c r="F370" s="31"/>
      <c r="G370" s="21"/>
      <c r="J370" s="6"/>
    </row>
    <row r="371" spans="1:12" x14ac:dyDescent="0.2">
      <c r="A371" s="5"/>
      <c r="B371" s="6"/>
      <c r="C371" s="5"/>
      <c r="J371" s="6"/>
    </row>
    <row r="372" spans="1:12" ht="14.25" x14ac:dyDescent="0.2">
      <c r="A372" s="5"/>
      <c r="B372" s="78" t="s">
        <v>94</v>
      </c>
      <c r="C372" s="79" t="s">
        <v>95</v>
      </c>
      <c r="J372" s="6"/>
    </row>
    <row r="373" spans="1:12" x14ac:dyDescent="0.2">
      <c r="A373" s="5"/>
      <c r="B373" s="12" t="s">
        <v>0</v>
      </c>
      <c r="C373" s="307" t="s">
        <v>1</v>
      </c>
      <c r="D373" s="14" t="s">
        <v>2</v>
      </c>
      <c r="E373" s="309" t="s">
        <v>3</v>
      </c>
      <c r="F373" s="311"/>
      <c r="G373" s="13" t="s">
        <v>4</v>
      </c>
      <c r="H373" s="13" t="s">
        <v>5</v>
      </c>
      <c r="I373" s="307" t="s">
        <v>6</v>
      </c>
      <c r="J373" s="6"/>
    </row>
    <row r="374" spans="1:12" x14ac:dyDescent="0.2">
      <c r="A374" s="5"/>
      <c r="B374" s="15" t="s">
        <v>2</v>
      </c>
      <c r="C374" s="308"/>
      <c r="D374" s="15" t="s">
        <v>7</v>
      </c>
      <c r="E374" s="17" t="s">
        <v>39</v>
      </c>
      <c r="F374" s="18" t="s">
        <v>65</v>
      </c>
      <c r="G374" s="16"/>
      <c r="H374" s="16"/>
      <c r="I374" s="308"/>
      <c r="J374" s="6"/>
    </row>
    <row r="375" spans="1:12" ht="24" customHeight="1" x14ac:dyDescent="0.2">
      <c r="A375" s="5"/>
      <c r="B375" s="46" t="s">
        <v>96</v>
      </c>
      <c r="C375" s="48" t="s">
        <v>304</v>
      </c>
      <c r="D375" s="19"/>
      <c r="E375" s="19"/>
      <c r="F375" s="20"/>
      <c r="G375" s="21"/>
      <c r="H375" s="22">
        <f>SUM(G375:G378)</f>
        <v>16</v>
      </c>
      <c r="I375" s="47" t="s">
        <v>15</v>
      </c>
      <c r="J375" s="6"/>
    </row>
    <row r="376" spans="1:12" ht="12.6" customHeight="1" x14ac:dyDescent="0.2">
      <c r="A376" s="5"/>
      <c r="B376" s="19"/>
      <c r="C376" s="53"/>
      <c r="D376" s="19"/>
      <c r="E376" s="20"/>
      <c r="F376" s="20"/>
      <c r="G376" s="21"/>
      <c r="H376" s="51"/>
      <c r="I376" s="23"/>
      <c r="L376" s="6"/>
    </row>
    <row r="377" spans="1:12" x14ac:dyDescent="0.2">
      <c r="A377" s="5"/>
      <c r="B377" s="56"/>
      <c r="C377" s="56" t="s">
        <v>242</v>
      </c>
      <c r="D377" s="55">
        <v>1</v>
      </c>
      <c r="E377" s="70">
        <v>4</v>
      </c>
      <c r="F377" s="20">
        <v>4</v>
      </c>
      <c r="G377" s="21">
        <f>+PRODUCT(D377:F377)</f>
        <v>16</v>
      </c>
      <c r="H377" s="71"/>
      <c r="I377" s="23"/>
      <c r="L377" s="6"/>
    </row>
    <row r="378" spans="1:12" x14ac:dyDescent="0.2">
      <c r="A378" s="5"/>
      <c r="B378" s="44"/>
      <c r="C378" s="35"/>
      <c r="D378" s="45"/>
      <c r="E378" s="26"/>
      <c r="F378" s="26"/>
      <c r="G378" s="27"/>
      <c r="H378" s="15"/>
      <c r="I378" s="29"/>
      <c r="J378" s="6"/>
    </row>
    <row r="379" spans="1:12" x14ac:dyDescent="0.2">
      <c r="A379" s="5"/>
      <c r="C379" s="30"/>
      <c r="D379" s="42"/>
      <c r="E379" s="31"/>
      <c r="F379" s="31"/>
      <c r="G379" s="21"/>
      <c r="J379" s="6"/>
    </row>
    <row r="380" spans="1:12" x14ac:dyDescent="0.2">
      <c r="A380" s="5"/>
      <c r="C380" s="30"/>
      <c r="D380" s="42"/>
      <c r="E380" s="31"/>
      <c r="F380" s="31"/>
      <c r="G380" s="21"/>
      <c r="J380" s="6"/>
    </row>
    <row r="381" spans="1:12" x14ac:dyDescent="0.2">
      <c r="A381" s="5"/>
      <c r="B381" s="12" t="s">
        <v>0</v>
      </c>
      <c r="C381" s="307" t="s">
        <v>1</v>
      </c>
      <c r="D381" s="14" t="s">
        <v>2</v>
      </c>
      <c r="E381" s="309" t="s">
        <v>3</v>
      </c>
      <c r="F381" s="311"/>
      <c r="G381" s="13" t="s">
        <v>4</v>
      </c>
      <c r="H381" s="13" t="s">
        <v>5</v>
      </c>
      <c r="I381" s="307" t="s">
        <v>6</v>
      </c>
      <c r="J381" s="6"/>
    </row>
    <row r="382" spans="1:12" x14ac:dyDescent="0.2">
      <c r="A382" s="5"/>
      <c r="B382" s="15" t="s">
        <v>2</v>
      </c>
      <c r="C382" s="308"/>
      <c r="D382" s="15" t="s">
        <v>7</v>
      </c>
      <c r="E382" s="17" t="s">
        <v>39</v>
      </c>
      <c r="F382" s="18" t="s">
        <v>65</v>
      </c>
      <c r="G382" s="16"/>
      <c r="H382" s="16"/>
      <c r="I382" s="308"/>
      <c r="J382" s="6"/>
    </row>
    <row r="383" spans="1:12" ht="24" customHeight="1" x14ac:dyDescent="0.2">
      <c r="A383" s="5"/>
      <c r="B383" s="46" t="s">
        <v>97</v>
      </c>
      <c r="C383" s="48" t="s">
        <v>162</v>
      </c>
      <c r="D383" s="19"/>
      <c r="E383" s="19"/>
      <c r="F383" s="20"/>
      <c r="G383" s="21"/>
      <c r="H383" s="22">
        <f>SUM(G383:G386)</f>
        <v>8</v>
      </c>
      <c r="I383" s="47" t="s">
        <v>15</v>
      </c>
      <c r="J383" s="6"/>
    </row>
    <row r="384" spans="1:12" ht="12.6" customHeight="1" x14ac:dyDescent="0.2">
      <c r="A384" s="5"/>
      <c r="B384" s="19"/>
      <c r="C384" s="53"/>
      <c r="D384" s="19"/>
      <c r="E384" s="20"/>
      <c r="F384" s="20"/>
      <c r="G384" s="21"/>
      <c r="H384" s="51"/>
      <c r="I384" s="23"/>
      <c r="L384" s="6"/>
    </row>
    <row r="385" spans="1:12" x14ac:dyDescent="0.2">
      <c r="A385" s="5"/>
      <c r="B385" s="56"/>
      <c r="C385" s="56" t="s">
        <v>99</v>
      </c>
      <c r="D385" s="55">
        <v>1</v>
      </c>
      <c r="E385" s="70">
        <v>4</v>
      </c>
      <c r="F385" s="20">
        <v>2</v>
      </c>
      <c r="G385" s="21">
        <f>+PRODUCT(D385:F385)</f>
        <v>8</v>
      </c>
      <c r="H385" s="71"/>
      <c r="I385" s="23"/>
      <c r="L385" s="6"/>
    </row>
    <row r="386" spans="1:12" x14ac:dyDescent="0.2">
      <c r="A386" s="5"/>
      <c r="B386" s="44"/>
      <c r="C386" s="35"/>
      <c r="D386" s="45"/>
      <c r="E386" s="26"/>
      <c r="F386" s="26"/>
      <c r="G386" s="27"/>
      <c r="H386" s="15"/>
      <c r="I386" s="29"/>
      <c r="J386" s="6"/>
    </row>
    <row r="387" spans="1:12" x14ac:dyDescent="0.2">
      <c r="A387" s="5"/>
      <c r="C387" s="30"/>
      <c r="D387" s="42"/>
      <c r="E387" s="31"/>
      <c r="F387" s="31"/>
      <c r="G387" s="21"/>
      <c r="J387" s="6"/>
    </row>
    <row r="388" spans="1:12" x14ac:dyDescent="0.2">
      <c r="A388" s="5"/>
      <c r="C388" s="30"/>
      <c r="D388" s="42"/>
      <c r="E388" s="31"/>
      <c r="F388" s="31"/>
      <c r="G388" s="21"/>
      <c r="J388" s="6"/>
    </row>
    <row r="389" spans="1:12" x14ac:dyDescent="0.2">
      <c r="A389" s="5"/>
      <c r="B389" s="12" t="s">
        <v>0</v>
      </c>
      <c r="C389" s="307" t="s">
        <v>1</v>
      </c>
      <c r="D389" s="14" t="s">
        <v>2</v>
      </c>
      <c r="E389" s="309" t="s">
        <v>3</v>
      </c>
      <c r="F389" s="311"/>
      <c r="G389" s="13" t="s">
        <v>4</v>
      </c>
      <c r="H389" s="13" t="s">
        <v>5</v>
      </c>
      <c r="I389" s="307" t="s">
        <v>6</v>
      </c>
      <c r="J389" s="6"/>
    </row>
    <row r="390" spans="1:12" x14ac:dyDescent="0.2">
      <c r="A390" s="5"/>
      <c r="B390" s="15" t="s">
        <v>2</v>
      </c>
      <c r="C390" s="308"/>
      <c r="D390" s="15" t="s">
        <v>7</v>
      </c>
      <c r="E390" s="17" t="s">
        <v>39</v>
      </c>
      <c r="F390" s="18" t="s">
        <v>65</v>
      </c>
      <c r="G390" s="16"/>
      <c r="H390" s="16"/>
      <c r="I390" s="308"/>
      <c r="J390" s="6"/>
    </row>
    <row r="391" spans="1:12" ht="23.25" customHeight="1" x14ac:dyDescent="0.2">
      <c r="A391" s="5"/>
      <c r="B391" s="46" t="s">
        <v>126</v>
      </c>
      <c r="C391" s="48" t="s">
        <v>98</v>
      </c>
      <c r="D391" s="19"/>
      <c r="E391" s="19"/>
      <c r="F391" s="20"/>
      <c r="G391" s="21"/>
      <c r="H391" s="22">
        <f>SUM(G391:G394)</f>
        <v>42</v>
      </c>
      <c r="I391" s="47" t="s">
        <v>15</v>
      </c>
      <c r="J391" s="6"/>
    </row>
    <row r="392" spans="1:12" ht="12.6" customHeight="1" x14ac:dyDescent="0.2">
      <c r="A392" s="5"/>
      <c r="B392" s="19"/>
      <c r="C392" s="53"/>
      <c r="D392" s="19"/>
      <c r="E392" s="20"/>
      <c r="F392" s="20"/>
      <c r="G392" s="21"/>
      <c r="H392" s="51"/>
      <c r="I392" s="23"/>
      <c r="L392" s="6"/>
    </row>
    <row r="393" spans="1:12" x14ac:dyDescent="0.2">
      <c r="A393" s="5"/>
      <c r="B393" s="56"/>
      <c r="C393" s="56" t="s">
        <v>100</v>
      </c>
      <c r="D393" s="55">
        <v>1</v>
      </c>
      <c r="E393" s="70">
        <v>21</v>
      </c>
      <c r="F393" s="20">
        <v>2</v>
      </c>
      <c r="G393" s="21">
        <f>+PRODUCT(D393:F393)</f>
        <v>42</v>
      </c>
      <c r="H393" s="71"/>
      <c r="I393" s="23"/>
      <c r="L393" s="6"/>
    </row>
    <row r="394" spans="1:12" x14ac:dyDescent="0.2">
      <c r="A394" s="5"/>
      <c r="B394" s="44"/>
      <c r="C394" s="35"/>
      <c r="D394" s="45"/>
      <c r="E394" s="26"/>
      <c r="F394" s="26"/>
      <c r="G394" s="27"/>
      <c r="H394" s="15"/>
      <c r="I394" s="29"/>
      <c r="J394" s="6"/>
    </row>
    <row r="395" spans="1:12" x14ac:dyDescent="0.2">
      <c r="A395" s="5"/>
      <c r="B395" s="6"/>
      <c r="C395" s="5"/>
      <c r="J395" s="6"/>
    </row>
    <row r="396" spans="1:12" x14ac:dyDescent="0.2">
      <c r="A396" s="5"/>
      <c r="B396" s="6"/>
      <c r="C396" s="5"/>
      <c r="J396" s="6"/>
    </row>
    <row r="397" spans="1:12" ht="14.25" x14ac:dyDescent="0.2">
      <c r="A397" s="5"/>
      <c r="B397" s="78" t="s">
        <v>101</v>
      </c>
      <c r="C397" s="79" t="s">
        <v>102</v>
      </c>
      <c r="J397" s="6"/>
    </row>
    <row r="398" spans="1:12" x14ac:dyDescent="0.2">
      <c r="A398" s="5"/>
      <c r="B398" s="12" t="s">
        <v>0</v>
      </c>
      <c r="C398" s="307" t="s">
        <v>1</v>
      </c>
      <c r="D398" s="14" t="s">
        <v>2</v>
      </c>
      <c r="E398" s="309" t="s">
        <v>3</v>
      </c>
      <c r="F398" s="311"/>
      <c r="G398" s="13" t="s">
        <v>4</v>
      </c>
      <c r="H398" s="13" t="s">
        <v>5</v>
      </c>
      <c r="I398" s="307" t="s">
        <v>6</v>
      </c>
      <c r="J398" s="6"/>
    </row>
    <row r="399" spans="1:12" x14ac:dyDescent="0.2">
      <c r="A399" s="5"/>
      <c r="B399" s="15" t="s">
        <v>2</v>
      </c>
      <c r="C399" s="308"/>
      <c r="D399" s="15" t="s">
        <v>7</v>
      </c>
      <c r="E399" s="17" t="s">
        <v>39</v>
      </c>
      <c r="F399" s="18" t="s">
        <v>65</v>
      </c>
      <c r="G399" s="16"/>
      <c r="H399" s="16"/>
      <c r="I399" s="308"/>
      <c r="J399" s="6"/>
    </row>
    <row r="400" spans="1:12" ht="24" customHeight="1" x14ac:dyDescent="0.2">
      <c r="A400" s="5"/>
      <c r="B400" s="46" t="s">
        <v>103</v>
      </c>
      <c r="C400" s="48" t="s">
        <v>104</v>
      </c>
      <c r="D400" s="19"/>
      <c r="E400" s="19"/>
      <c r="F400" s="20"/>
      <c r="G400" s="21"/>
      <c r="H400" s="22">
        <f>SUM(G400:G403)</f>
        <v>1</v>
      </c>
      <c r="I400" s="47" t="s">
        <v>105</v>
      </c>
      <c r="J400" s="6"/>
    </row>
    <row r="401" spans="1:12" ht="12.6" customHeight="1" x14ac:dyDescent="0.2">
      <c r="A401" s="5"/>
      <c r="B401" s="19"/>
      <c r="C401" s="53"/>
      <c r="D401" s="19"/>
      <c r="E401" s="20"/>
      <c r="F401" s="20"/>
      <c r="G401" s="21"/>
      <c r="H401" s="51"/>
      <c r="I401" s="23"/>
      <c r="L401" s="6"/>
    </row>
    <row r="402" spans="1:12" x14ac:dyDescent="0.2">
      <c r="A402" s="5"/>
      <c r="B402" s="56"/>
      <c r="C402" s="56" t="s">
        <v>99</v>
      </c>
      <c r="D402" s="55">
        <v>1</v>
      </c>
      <c r="E402" s="70">
        <v>1</v>
      </c>
      <c r="F402" s="20"/>
      <c r="G402" s="21">
        <f>+PRODUCT(D402:F402)</f>
        <v>1</v>
      </c>
      <c r="H402" s="71"/>
      <c r="I402" s="23"/>
      <c r="L402" s="6"/>
    </row>
    <row r="403" spans="1:12" x14ac:dyDescent="0.2">
      <c r="A403" s="5"/>
      <c r="B403" s="44"/>
      <c r="C403" s="35"/>
      <c r="D403" s="45"/>
      <c r="E403" s="26"/>
      <c r="F403" s="26"/>
      <c r="G403" s="27"/>
      <c r="H403" s="15"/>
      <c r="I403" s="29"/>
      <c r="J403" s="6"/>
    </row>
    <row r="404" spans="1:12" x14ac:dyDescent="0.2">
      <c r="A404" s="5"/>
      <c r="B404" s="6"/>
      <c r="C404" s="5"/>
      <c r="J404" s="6"/>
    </row>
    <row r="405" spans="1:12" x14ac:dyDescent="0.2">
      <c r="A405" s="5"/>
      <c r="B405" s="6"/>
      <c r="C405" s="5"/>
      <c r="J405" s="6"/>
    </row>
    <row r="406" spans="1:12" ht="14.25" x14ac:dyDescent="0.2">
      <c r="A406" s="5"/>
      <c r="B406" s="78" t="s">
        <v>106</v>
      </c>
      <c r="C406" s="79" t="s">
        <v>107</v>
      </c>
      <c r="J406" s="6"/>
    </row>
    <row r="407" spans="1:12" x14ac:dyDescent="0.2">
      <c r="A407" s="5"/>
      <c r="B407" s="12" t="s">
        <v>0</v>
      </c>
      <c r="C407" s="307" t="s">
        <v>1</v>
      </c>
      <c r="D407" s="14" t="s">
        <v>2</v>
      </c>
      <c r="E407" s="309" t="s">
        <v>3</v>
      </c>
      <c r="F407" s="311"/>
      <c r="G407" s="13" t="s">
        <v>4</v>
      </c>
      <c r="H407" s="13" t="s">
        <v>5</v>
      </c>
      <c r="I407" s="307" t="s">
        <v>6</v>
      </c>
      <c r="J407" s="6"/>
    </row>
    <row r="408" spans="1:12" x14ac:dyDescent="0.2">
      <c r="A408" s="5"/>
      <c r="B408" s="15" t="s">
        <v>2</v>
      </c>
      <c r="C408" s="308"/>
      <c r="D408" s="15" t="s">
        <v>7</v>
      </c>
      <c r="E408" s="17" t="s">
        <v>39</v>
      </c>
      <c r="F408" s="18" t="s">
        <v>65</v>
      </c>
      <c r="G408" s="16"/>
      <c r="H408" s="16"/>
      <c r="I408" s="308"/>
      <c r="J408" s="6"/>
    </row>
    <row r="409" spans="1:12" ht="54" customHeight="1" x14ac:dyDescent="0.2">
      <c r="A409" s="5"/>
      <c r="B409" s="46" t="s">
        <v>34</v>
      </c>
      <c r="C409" s="48" t="s">
        <v>109</v>
      </c>
      <c r="D409" s="19"/>
      <c r="E409" s="19"/>
      <c r="F409" s="20"/>
      <c r="G409" s="21"/>
      <c r="H409" s="22">
        <f>SUM(G409:G412)</f>
        <v>11</v>
      </c>
      <c r="I409" s="47" t="s">
        <v>15</v>
      </c>
      <c r="J409" s="6"/>
    </row>
    <row r="410" spans="1:12" ht="12.6" customHeight="1" x14ac:dyDescent="0.2">
      <c r="A410" s="5"/>
      <c r="B410" s="19"/>
      <c r="C410" s="53"/>
      <c r="D410" s="19"/>
      <c r="E410" s="20"/>
      <c r="F410" s="20"/>
      <c r="G410" s="21"/>
      <c r="H410" s="51"/>
      <c r="I410" s="23"/>
      <c r="L410" s="6"/>
    </row>
    <row r="411" spans="1:12" x14ac:dyDescent="0.2">
      <c r="A411" s="5"/>
      <c r="B411" s="56"/>
      <c r="C411" s="56" t="s">
        <v>108</v>
      </c>
      <c r="D411" s="55">
        <v>1</v>
      </c>
      <c r="E411" s="70">
        <v>11</v>
      </c>
      <c r="F411" s="20"/>
      <c r="G411" s="21">
        <f>+PRODUCT(D411:F411)</f>
        <v>11</v>
      </c>
      <c r="H411" s="71"/>
      <c r="I411" s="23"/>
      <c r="L411" s="6"/>
    </row>
    <row r="412" spans="1:12" x14ac:dyDescent="0.2">
      <c r="A412" s="5"/>
      <c r="B412" s="44"/>
      <c r="C412" s="35"/>
      <c r="D412" s="45"/>
      <c r="E412" s="26"/>
      <c r="F412" s="26"/>
      <c r="G412" s="27"/>
      <c r="H412" s="15"/>
      <c r="I412" s="29"/>
      <c r="J412" s="6"/>
    </row>
    <row r="413" spans="1:12" x14ac:dyDescent="0.2">
      <c r="A413" s="5"/>
      <c r="B413" s="6"/>
      <c r="C413" s="5"/>
      <c r="J413" s="6"/>
    </row>
    <row r="414" spans="1:12" x14ac:dyDescent="0.2">
      <c r="A414" s="5"/>
      <c r="B414" s="6"/>
      <c r="C414" s="5"/>
      <c r="J414" s="6"/>
    </row>
    <row r="415" spans="1:12" x14ac:dyDescent="0.2">
      <c r="A415" s="5"/>
      <c r="B415" s="30"/>
      <c r="E415" s="31"/>
      <c r="G415" s="36"/>
      <c r="H415" s="36"/>
      <c r="I415" s="36"/>
      <c r="J415" s="6"/>
    </row>
    <row r="416" spans="1:12" x14ac:dyDescent="0.2">
      <c r="A416" s="5"/>
      <c r="B416" s="30"/>
      <c r="E416" s="31"/>
      <c r="G416" s="36"/>
      <c r="H416" s="36"/>
      <c r="I416" s="36"/>
      <c r="J416" s="6"/>
    </row>
    <row r="417" spans="1:10" x14ac:dyDescent="0.2">
      <c r="A417" s="5"/>
      <c r="B417" s="30"/>
      <c r="E417" s="31"/>
      <c r="G417" s="36"/>
      <c r="H417" s="36"/>
      <c r="I417" s="36"/>
      <c r="J417" s="6"/>
    </row>
    <row r="418" spans="1:10" x14ac:dyDescent="0.2">
      <c r="A418" s="5"/>
      <c r="B418" s="30"/>
      <c r="E418" s="31"/>
      <c r="G418" s="36"/>
      <c r="H418" s="36"/>
      <c r="I418" s="36"/>
      <c r="J418" s="6"/>
    </row>
    <row r="419" spans="1:10" x14ac:dyDescent="0.2">
      <c r="A419" s="5"/>
      <c r="B419" s="30"/>
      <c r="E419" s="31"/>
      <c r="G419" s="36"/>
      <c r="H419" s="36"/>
      <c r="I419" s="36"/>
      <c r="J419" s="6"/>
    </row>
    <row r="420" spans="1:10" x14ac:dyDescent="0.2">
      <c r="A420" s="5"/>
      <c r="B420" s="30"/>
      <c r="E420" s="31"/>
      <c r="G420" s="36"/>
      <c r="H420" s="36"/>
      <c r="I420" s="36"/>
      <c r="J420" s="6"/>
    </row>
    <row r="421" spans="1:10" x14ac:dyDescent="0.2">
      <c r="A421" s="5"/>
      <c r="B421" s="30"/>
      <c r="E421" s="31"/>
      <c r="G421" s="36"/>
      <c r="H421" s="36"/>
      <c r="I421" s="36"/>
      <c r="J421" s="6"/>
    </row>
    <row r="422" spans="1:10" x14ac:dyDescent="0.2">
      <c r="A422" s="5"/>
      <c r="B422" s="30"/>
      <c r="E422" s="31"/>
      <c r="G422" s="36"/>
      <c r="H422" s="36"/>
      <c r="I422" s="36"/>
      <c r="J422" s="6"/>
    </row>
    <row r="423" spans="1:10" x14ac:dyDescent="0.2">
      <c r="A423" s="5"/>
      <c r="B423" s="30"/>
      <c r="E423" s="31"/>
      <c r="G423" s="36"/>
      <c r="H423" s="36"/>
      <c r="I423" s="36"/>
      <c r="J423" s="6"/>
    </row>
    <row r="424" spans="1:10" x14ac:dyDescent="0.2">
      <c r="A424" s="5"/>
      <c r="B424" s="30"/>
      <c r="E424" s="31"/>
      <c r="G424" s="36"/>
      <c r="H424" s="36"/>
      <c r="I424" s="36"/>
      <c r="J424" s="6"/>
    </row>
    <row r="425" spans="1:10" x14ac:dyDescent="0.2">
      <c r="A425" s="5"/>
      <c r="B425" s="37"/>
      <c r="E425" s="31"/>
      <c r="G425" s="36"/>
      <c r="H425" s="36"/>
      <c r="I425" s="36"/>
      <c r="J425" s="36"/>
    </row>
    <row r="426" spans="1:10" x14ac:dyDescent="0.2">
      <c r="A426" s="5"/>
      <c r="B426" s="30"/>
      <c r="E426" s="31"/>
      <c r="G426" s="36"/>
      <c r="H426" s="36"/>
      <c r="I426" s="36"/>
      <c r="J426" s="36"/>
    </row>
    <row r="427" spans="1:10" x14ac:dyDescent="0.2">
      <c r="A427" s="5"/>
      <c r="B427" s="30"/>
      <c r="E427" s="31"/>
      <c r="G427" s="36"/>
      <c r="H427" s="36"/>
      <c r="I427" s="36"/>
      <c r="J427" s="36"/>
    </row>
    <row r="428" spans="1:10" x14ac:dyDescent="0.2">
      <c r="A428" s="5"/>
      <c r="B428" s="37"/>
      <c r="E428" s="31"/>
      <c r="G428" s="36"/>
      <c r="H428" s="36"/>
      <c r="I428" s="36"/>
      <c r="J428" s="6"/>
    </row>
    <row r="429" spans="1:10" x14ac:dyDescent="0.2">
      <c r="A429" s="5"/>
      <c r="B429" s="30"/>
      <c r="E429" s="31"/>
      <c r="G429" s="36"/>
      <c r="H429" s="36"/>
      <c r="I429" s="36"/>
      <c r="J429" s="6"/>
    </row>
    <row r="430" spans="1:10" x14ac:dyDescent="0.2">
      <c r="A430" s="5"/>
      <c r="B430" s="30"/>
      <c r="E430" s="31"/>
      <c r="G430" s="36"/>
      <c r="H430" s="36"/>
      <c r="I430" s="36"/>
      <c r="J430" s="6"/>
    </row>
    <row r="431" spans="1:10" x14ac:dyDescent="0.2">
      <c r="A431" s="5"/>
      <c r="B431" s="30"/>
      <c r="E431" s="31"/>
      <c r="G431" s="36"/>
      <c r="H431" s="36"/>
      <c r="I431" s="36"/>
      <c r="J431" s="6"/>
    </row>
    <row r="432" spans="1:10" x14ac:dyDescent="0.2">
      <c r="A432" s="5"/>
      <c r="B432" s="30"/>
      <c r="E432" s="31"/>
      <c r="G432" s="36"/>
      <c r="H432" s="36"/>
      <c r="I432" s="36"/>
      <c r="J432" s="6"/>
    </row>
    <row r="433" spans="1:10" x14ac:dyDescent="0.2">
      <c r="A433" s="5"/>
      <c r="B433" s="37"/>
      <c r="E433" s="31"/>
      <c r="G433" s="36"/>
      <c r="H433" s="36"/>
      <c r="J433" s="6"/>
    </row>
    <row r="434" spans="1:10" x14ac:dyDescent="0.2">
      <c r="A434" s="5"/>
      <c r="B434" s="38"/>
      <c r="E434" s="31"/>
      <c r="G434" s="36"/>
      <c r="H434" s="36"/>
      <c r="I434" s="36"/>
      <c r="J434" s="6"/>
    </row>
    <row r="435" spans="1:10" x14ac:dyDescent="0.2">
      <c r="A435" s="5"/>
      <c r="B435" s="37"/>
      <c r="E435" s="31"/>
      <c r="G435" s="36"/>
      <c r="H435" s="36"/>
      <c r="I435" s="36"/>
      <c r="J435" s="6"/>
    </row>
    <row r="436" spans="1:10" x14ac:dyDescent="0.2">
      <c r="A436" s="5"/>
      <c r="B436" s="30"/>
      <c r="E436" s="31"/>
      <c r="G436" s="36"/>
      <c r="H436" s="36"/>
      <c r="I436" s="36"/>
      <c r="J436" s="6"/>
    </row>
    <row r="437" spans="1:10" x14ac:dyDescent="0.2">
      <c r="A437" s="5"/>
      <c r="B437" s="30"/>
      <c r="E437" s="31"/>
      <c r="G437" s="36"/>
      <c r="H437" s="36"/>
      <c r="I437" s="36"/>
      <c r="J437" s="6"/>
    </row>
    <row r="438" spans="1:10" x14ac:dyDescent="0.2">
      <c r="A438" s="5"/>
      <c r="B438" s="30"/>
      <c r="E438" s="31"/>
      <c r="G438" s="36"/>
      <c r="H438" s="36"/>
      <c r="I438" s="36"/>
      <c r="J438" s="6"/>
    </row>
    <row r="439" spans="1:10" x14ac:dyDescent="0.2">
      <c r="A439" s="5"/>
      <c r="B439" s="30"/>
      <c r="E439" s="31"/>
      <c r="G439" s="36"/>
      <c r="H439" s="36"/>
      <c r="I439" s="36"/>
      <c r="J439" s="6"/>
    </row>
    <row r="440" spans="1:10" x14ac:dyDescent="0.2">
      <c r="A440" s="5"/>
      <c r="B440" s="30"/>
      <c r="E440" s="31"/>
      <c r="G440" s="36"/>
      <c r="H440" s="36"/>
      <c r="I440" s="36"/>
      <c r="J440" s="6"/>
    </row>
    <row r="441" spans="1:10" x14ac:dyDescent="0.2">
      <c r="A441" s="5"/>
      <c r="B441" s="30"/>
      <c r="E441" s="31"/>
      <c r="G441" s="36"/>
      <c r="H441" s="36"/>
      <c r="I441" s="36"/>
      <c r="J441" s="6"/>
    </row>
    <row r="442" spans="1:10" x14ac:dyDescent="0.2">
      <c r="A442" s="5"/>
      <c r="B442" s="37"/>
      <c r="E442" s="31"/>
      <c r="G442" s="36"/>
      <c r="H442" s="36"/>
      <c r="I442" s="36"/>
      <c r="J442" s="6"/>
    </row>
    <row r="443" spans="1:10" x14ac:dyDescent="0.2">
      <c r="A443" s="5"/>
      <c r="B443" s="30"/>
      <c r="E443" s="31"/>
      <c r="G443" s="36"/>
      <c r="H443" s="36"/>
      <c r="I443" s="36"/>
      <c r="J443" s="6"/>
    </row>
    <row r="444" spans="1:10" x14ac:dyDescent="0.2">
      <c r="A444" s="5"/>
      <c r="B444" s="37"/>
      <c r="E444" s="31"/>
      <c r="G444" s="36"/>
      <c r="H444" s="36"/>
      <c r="I444" s="36"/>
      <c r="J444" s="6"/>
    </row>
    <row r="445" spans="1:10" x14ac:dyDescent="0.2">
      <c r="A445" s="5"/>
      <c r="B445" s="37"/>
      <c r="E445" s="31"/>
      <c r="G445" s="36"/>
      <c r="H445" s="36"/>
      <c r="I445" s="36"/>
      <c r="J445" s="6"/>
    </row>
    <row r="446" spans="1:10" x14ac:dyDescent="0.2">
      <c r="A446" s="5"/>
      <c r="B446" s="37"/>
      <c r="E446" s="31"/>
      <c r="G446" s="36"/>
      <c r="H446" s="36"/>
      <c r="I446" s="36"/>
      <c r="J446" s="6"/>
    </row>
    <row r="447" spans="1:10" x14ac:dyDescent="0.2">
      <c r="A447" s="5"/>
      <c r="B447" s="30"/>
      <c r="H447" s="36"/>
      <c r="I447" s="36"/>
      <c r="J447" s="6"/>
    </row>
    <row r="448" spans="1:10" x14ac:dyDescent="0.2">
      <c r="A448" s="5"/>
      <c r="I448" s="36"/>
      <c r="J448" s="6"/>
    </row>
    <row r="449" spans="1:10" x14ac:dyDescent="0.2">
      <c r="A449" s="5"/>
      <c r="B449" s="38"/>
      <c r="C449" s="39"/>
      <c r="D449" s="39"/>
      <c r="E449" s="39"/>
      <c r="F449" s="39"/>
      <c r="G449" s="40"/>
      <c r="H449" s="40"/>
      <c r="I449" s="40"/>
      <c r="J449" s="39"/>
    </row>
    <row r="450" spans="1:10" x14ac:dyDescent="0.2">
      <c r="A450" s="5"/>
      <c r="B450" s="38"/>
      <c r="C450" s="41"/>
      <c r="D450" s="39"/>
      <c r="E450" s="32"/>
      <c r="F450" s="39"/>
      <c r="G450" s="39"/>
      <c r="H450" s="40"/>
      <c r="I450" s="40"/>
      <c r="J450" s="39"/>
    </row>
    <row r="453" spans="1:10" x14ac:dyDescent="0.2">
      <c r="A453" s="39"/>
      <c r="B453" s="10"/>
    </row>
    <row r="454" spans="1:10" x14ac:dyDescent="0.2">
      <c r="B454" s="315"/>
      <c r="D454" s="316"/>
      <c r="E454" s="316"/>
      <c r="F454" s="316"/>
      <c r="G454" s="315"/>
      <c r="H454" s="315"/>
      <c r="I454" s="315"/>
    </row>
    <row r="455" spans="1:10" x14ac:dyDescent="0.2">
      <c r="B455" s="315"/>
      <c r="G455" s="315"/>
      <c r="H455" s="315"/>
      <c r="I455" s="315"/>
    </row>
    <row r="456" spans="1:10" x14ac:dyDescent="0.2">
      <c r="B456" s="33"/>
      <c r="G456" s="33"/>
      <c r="H456" s="33"/>
      <c r="I456" s="33"/>
    </row>
    <row r="457" spans="1:10" x14ac:dyDescent="0.2">
      <c r="B457" s="10"/>
      <c r="G457" s="21"/>
      <c r="H457" s="32"/>
    </row>
    <row r="458" spans="1:10" x14ac:dyDescent="0.2">
      <c r="B458" s="10"/>
      <c r="G458" s="21"/>
      <c r="H458" s="32"/>
    </row>
    <row r="459" spans="1:10" x14ac:dyDescent="0.2">
      <c r="G459" s="21"/>
      <c r="H459" s="21"/>
    </row>
    <row r="460" spans="1:10" x14ac:dyDescent="0.2">
      <c r="G460" s="21"/>
      <c r="H460" s="21"/>
    </row>
    <row r="461" spans="1:10" x14ac:dyDescent="0.2">
      <c r="E461" s="31"/>
      <c r="G461" s="21"/>
      <c r="H461" s="21"/>
    </row>
    <row r="462" spans="1:10" x14ac:dyDescent="0.2">
      <c r="E462" s="31"/>
      <c r="G462" s="21"/>
      <c r="H462" s="21"/>
    </row>
    <row r="463" spans="1:10" x14ac:dyDescent="0.2">
      <c r="D463" s="31"/>
      <c r="G463" s="21"/>
      <c r="H463" s="21"/>
    </row>
    <row r="464" spans="1:10" x14ac:dyDescent="0.2">
      <c r="G464" s="21"/>
      <c r="H464" s="21"/>
    </row>
    <row r="465" spans="2:8" x14ac:dyDescent="0.2">
      <c r="G465" s="21"/>
      <c r="H465" s="21"/>
    </row>
    <row r="466" spans="2:8" x14ac:dyDescent="0.2">
      <c r="G466" s="21"/>
      <c r="H466" s="21"/>
    </row>
    <row r="467" spans="2:8" x14ac:dyDescent="0.2">
      <c r="G467" s="21"/>
      <c r="H467" s="21"/>
    </row>
    <row r="468" spans="2:8" x14ac:dyDescent="0.2">
      <c r="G468" s="21"/>
      <c r="H468" s="21"/>
    </row>
    <row r="469" spans="2:8" x14ac:dyDescent="0.2">
      <c r="G469" s="21"/>
      <c r="H469" s="21"/>
    </row>
    <row r="470" spans="2:8" x14ac:dyDescent="0.2">
      <c r="D470" s="31"/>
      <c r="G470" s="21"/>
      <c r="H470" s="21"/>
    </row>
    <row r="471" spans="2:8" x14ac:dyDescent="0.2">
      <c r="D471" s="31"/>
      <c r="E471" s="31"/>
      <c r="G471" s="21"/>
      <c r="H471" s="21"/>
    </row>
    <row r="472" spans="2:8" x14ac:dyDescent="0.2">
      <c r="D472" s="31"/>
      <c r="E472" s="31"/>
      <c r="G472" s="21"/>
      <c r="H472" s="21"/>
    </row>
    <row r="473" spans="2:8" x14ac:dyDescent="0.2">
      <c r="E473" s="31"/>
      <c r="G473" s="21"/>
      <c r="H473" s="21"/>
    </row>
    <row r="474" spans="2:8" x14ac:dyDescent="0.2">
      <c r="E474" s="31"/>
      <c r="G474" s="21"/>
      <c r="H474" s="21"/>
    </row>
    <row r="475" spans="2:8" x14ac:dyDescent="0.2">
      <c r="E475" s="31"/>
      <c r="G475" s="21"/>
      <c r="H475" s="21"/>
    </row>
    <row r="476" spans="2:8" x14ac:dyDescent="0.2">
      <c r="G476" s="21"/>
      <c r="H476" s="32"/>
    </row>
    <row r="477" spans="2:8" x14ac:dyDescent="0.2">
      <c r="B477" s="10"/>
      <c r="F477" s="31"/>
      <c r="G477" s="21"/>
      <c r="H477" s="21"/>
    </row>
    <row r="478" spans="2:8" x14ac:dyDescent="0.2">
      <c r="F478" s="42"/>
      <c r="G478" s="21"/>
      <c r="H478" s="21"/>
    </row>
    <row r="479" spans="2:8" x14ac:dyDescent="0.2">
      <c r="F479" s="42"/>
      <c r="G479" s="21"/>
      <c r="H479" s="21"/>
    </row>
    <row r="480" spans="2:8" x14ac:dyDescent="0.2">
      <c r="F480" s="42"/>
      <c r="G480" s="21"/>
      <c r="H480" s="21"/>
    </row>
    <row r="481" spans="2:9" x14ac:dyDescent="0.2">
      <c r="F481" s="42"/>
      <c r="G481" s="21"/>
      <c r="H481" s="21"/>
    </row>
    <row r="482" spans="2:9" x14ac:dyDescent="0.2">
      <c r="B482" s="43"/>
      <c r="F482" s="42"/>
      <c r="G482" s="21"/>
      <c r="H482" s="21"/>
    </row>
    <row r="483" spans="2:9" x14ac:dyDescent="0.2">
      <c r="F483" s="42"/>
      <c r="G483" s="21"/>
      <c r="H483" s="21"/>
    </row>
    <row r="484" spans="2:9" x14ac:dyDescent="0.2">
      <c r="B484" s="43"/>
      <c r="F484" s="42"/>
      <c r="G484" s="21"/>
      <c r="H484" s="21"/>
    </row>
    <row r="485" spans="2:9" x14ac:dyDescent="0.2">
      <c r="F485" s="42"/>
      <c r="G485" s="21"/>
      <c r="H485" s="32"/>
    </row>
    <row r="486" spans="2:9" x14ac:dyDescent="0.2">
      <c r="D486" s="31"/>
      <c r="E486" s="31"/>
      <c r="F486" s="31"/>
      <c r="G486" s="21"/>
    </row>
    <row r="487" spans="2:9" x14ac:dyDescent="0.2">
      <c r="D487" s="31"/>
      <c r="E487" s="31"/>
      <c r="F487" s="31"/>
      <c r="G487" s="21"/>
    </row>
    <row r="490" spans="2:9" x14ac:dyDescent="0.2">
      <c r="B490" s="315"/>
      <c r="D490" s="316"/>
      <c r="E490" s="316"/>
      <c r="F490" s="316"/>
      <c r="G490" s="315"/>
      <c r="H490" s="315"/>
      <c r="I490" s="315"/>
    </row>
    <row r="491" spans="2:9" x14ac:dyDescent="0.2">
      <c r="B491" s="315"/>
      <c r="G491" s="315"/>
      <c r="H491" s="315"/>
      <c r="I491" s="315"/>
    </row>
    <row r="492" spans="2:9" x14ac:dyDescent="0.2">
      <c r="B492" s="33"/>
      <c r="G492" s="33"/>
      <c r="H492" s="33"/>
      <c r="I492" s="33"/>
    </row>
    <row r="493" spans="2:9" x14ac:dyDescent="0.2">
      <c r="B493" s="10"/>
      <c r="G493" s="21"/>
      <c r="H493" s="32"/>
    </row>
    <row r="494" spans="2:9" x14ac:dyDescent="0.2">
      <c r="B494" s="10"/>
      <c r="G494" s="21"/>
      <c r="H494" s="32"/>
    </row>
    <row r="495" spans="2:9" x14ac:dyDescent="0.2">
      <c r="G495" s="21"/>
      <c r="H495" s="21"/>
    </row>
    <row r="496" spans="2:9" x14ac:dyDescent="0.2">
      <c r="G496" s="21"/>
      <c r="H496" s="21"/>
    </row>
    <row r="497" spans="4:8" x14ac:dyDescent="0.2">
      <c r="E497" s="31"/>
      <c r="G497" s="21"/>
      <c r="H497" s="21"/>
    </row>
    <row r="498" spans="4:8" x14ac:dyDescent="0.2">
      <c r="E498" s="31"/>
      <c r="G498" s="21"/>
      <c r="H498" s="21"/>
    </row>
    <row r="499" spans="4:8" x14ac:dyDescent="0.2">
      <c r="D499" s="31"/>
      <c r="G499" s="21"/>
      <c r="H499" s="21"/>
    </row>
    <row r="500" spans="4:8" x14ac:dyDescent="0.2">
      <c r="G500" s="21"/>
      <c r="H500" s="21"/>
    </row>
    <row r="501" spans="4:8" x14ac:dyDescent="0.2">
      <c r="G501" s="21"/>
      <c r="H501" s="21"/>
    </row>
    <row r="502" spans="4:8" x14ac:dyDescent="0.2">
      <c r="G502" s="21"/>
      <c r="H502" s="21"/>
    </row>
    <row r="503" spans="4:8" x14ac:dyDescent="0.2">
      <c r="G503" s="21"/>
      <c r="H503" s="21"/>
    </row>
    <row r="504" spans="4:8" x14ac:dyDescent="0.2">
      <c r="G504" s="21"/>
      <c r="H504" s="21"/>
    </row>
    <row r="505" spans="4:8" x14ac:dyDescent="0.2">
      <c r="G505" s="21"/>
      <c r="H505" s="21"/>
    </row>
    <row r="506" spans="4:8" x14ac:dyDescent="0.2">
      <c r="D506" s="31"/>
      <c r="G506" s="21"/>
      <c r="H506" s="21"/>
    </row>
    <row r="507" spans="4:8" x14ac:dyDescent="0.2">
      <c r="D507" s="31"/>
      <c r="E507" s="31"/>
      <c r="G507" s="21"/>
      <c r="H507" s="21"/>
    </row>
    <row r="508" spans="4:8" x14ac:dyDescent="0.2">
      <c r="D508" s="31"/>
      <c r="E508" s="31"/>
      <c r="G508" s="21"/>
      <c r="H508" s="21"/>
    </row>
    <row r="509" spans="4:8" x14ac:dyDescent="0.2">
      <c r="E509" s="31"/>
      <c r="G509" s="21"/>
      <c r="H509" s="21"/>
    </row>
    <row r="510" spans="4:8" x14ac:dyDescent="0.2">
      <c r="E510" s="31"/>
      <c r="G510" s="21"/>
      <c r="H510" s="21"/>
    </row>
    <row r="511" spans="4:8" x14ac:dyDescent="0.2">
      <c r="E511" s="31"/>
      <c r="G511" s="21"/>
      <c r="H511" s="21"/>
    </row>
    <row r="512" spans="4:8" x14ac:dyDescent="0.2">
      <c r="G512" s="21"/>
      <c r="H512" s="32"/>
    </row>
    <row r="513" spans="2:8" x14ac:dyDescent="0.2">
      <c r="B513" s="10"/>
      <c r="F513" s="31"/>
      <c r="G513" s="21"/>
      <c r="H513" s="21"/>
    </row>
    <row r="514" spans="2:8" x14ac:dyDescent="0.2">
      <c r="F514" s="42"/>
      <c r="G514" s="21"/>
      <c r="H514" s="21"/>
    </row>
    <row r="515" spans="2:8" x14ac:dyDescent="0.2">
      <c r="F515" s="42"/>
      <c r="G515" s="21"/>
      <c r="H515" s="21"/>
    </row>
    <row r="516" spans="2:8" x14ac:dyDescent="0.2">
      <c r="F516" s="42"/>
      <c r="G516" s="21"/>
      <c r="H516" s="21"/>
    </row>
    <row r="517" spans="2:8" x14ac:dyDescent="0.2">
      <c r="F517" s="42"/>
      <c r="G517" s="21"/>
      <c r="H517" s="21"/>
    </row>
    <row r="518" spans="2:8" x14ac:dyDescent="0.2">
      <c r="B518" s="43"/>
      <c r="F518" s="42"/>
      <c r="G518" s="21"/>
      <c r="H518" s="21"/>
    </row>
    <row r="519" spans="2:8" x14ac:dyDescent="0.2">
      <c r="F519" s="42"/>
      <c r="G519" s="21"/>
      <c r="H519" s="21"/>
    </row>
    <row r="520" spans="2:8" x14ac:dyDescent="0.2">
      <c r="B520" s="43"/>
      <c r="F520" s="42"/>
      <c r="G520" s="21"/>
      <c r="H520" s="21"/>
    </row>
    <row r="521" spans="2:8" x14ac:dyDescent="0.2">
      <c r="F521" s="42"/>
      <c r="G521" s="21"/>
      <c r="H521" s="32"/>
    </row>
    <row r="522" spans="2:8" x14ac:dyDescent="0.2">
      <c r="D522" s="31"/>
      <c r="E522" s="31"/>
      <c r="F522" s="31"/>
      <c r="G522" s="21"/>
    </row>
    <row r="523" spans="2:8" x14ac:dyDescent="0.2">
      <c r="D523" s="31"/>
      <c r="E523" s="31"/>
      <c r="F523" s="31"/>
      <c r="G523" s="21"/>
    </row>
    <row r="534" spans="1:9" x14ac:dyDescent="0.2">
      <c r="A534" s="39"/>
      <c r="B534" s="10"/>
    </row>
    <row r="535" spans="1:9" x14ac:dyDescent="0.2">
      <c r="B535" s="315"/>
      <c r="D535" s="316"/>
      <c r="E535" s="316"/>
      <c r="F535" s="316"/>
      <c r="G535" s="315"/>
      <c r="H535" s="315"/>
      <c r="I535" s="315"/>
    </row>
    <row r="536" spans="1:9" x14ac:dyDescent="0.2">
      <c r="B536" s="315"/>
      <c r="G536" s="315"/>
      <c r="H536" s="315"/>
      <c r="I536" s="315"/>
    </row>
    <row r="537" spans="1:9" x14ac:dyDescent="0.2">
      <c r="B537" s="33"/>
      <c r="G537" s="33"/>
      <c r="H537" s="33"/>
      <c r="I537" s="33"/>
    </row>
    <row r="538" spans="1:9" x14ac:dyDescent="0.2">
      <c r="B538" s="10"/>
      <c r="G538" s="21"/>
      <c r="H538" s="32"/>
    </row>
    <row r="539" spans="1:9" x14ac:dyDescent="0.2">
      <c r="F539" s="31"/>
      <c r="G539" s="21"/>
      <c r="H539" s="21"/>
    </row>
    <row r="540" spans="1:9" x14ac:dyDescent="0.2">
      <c r="D540" s="31"/>
      <c r="F540" s="31"/>
      <c r="G540" s="21"/>
      <c r="H540" s="21"/>
    </row>
    <row r="541" spans="1:9" x14ac:dyDescent="0.2">
      <c r="D541" s="31"/>
      <c r="E541" s="31"/>
      <c r="F541" s="31"/>
      <c r="G541" s="21"/>
      <c r="H541" s="21"/>
    </row>
    <row r="542" spans="1:9" x14ac:dyDescent="0.2">
      <c r="D542" s="31"/>
      <c r="E542" s="31"/>
      <c r="F542" s="31"/>
      <c r="G542" s="21"/>
    </row>
    <row r="543" spans="1:9" x14ac:dyDescent="0.2">
      <c r="D543" s="31"/>
      <c r="E543" s="31"/>
      <c r="F543" s="31"/>
      <c r="G543" s="21"/>
    </row>
    <row r="546" spans="2:9" x14ac:dyDescent="0.2">
      <c r="B546" s="315"/>
      <c r="D546" s="316"/>
      <c r="E546" s="316"/>
      <c r="F546" s="316"/>
      <c r="G546" s="315"/>
      <c r="H546" s="315"/>
      <c r="I546" s="315"/>
    </row>
    <row r="547" spans="2:9" x14ac:dyDescent="0.2">
      <c r="B547" s="315"/>
      <c r="G547" s="315"/>
      <c r="H547" s="315"/>
      <c r="I547" s="315"/>
    </row>
    <row r="548" spans="2:9" x14ac:dyDescent="0.2">
      <c r="B548" s="33"/>
      <c r="G548" s="33"/>
      <c r="H548" s="33"/>
      <c r="I548" s="33"/>
    </row>
    <row r="549" spans="2:9" x14ac:dyDescent="0.2">
      <c r="B549" s="10"/>
      <c r="G549" s="21"/>
      <c r="H549" s="32"/>
    </row>
    <row r="550" spans="2:9" x14ac:dyDescent="0.2">
      <c r="F550" s="31"/>
      <c r="G550" s="21"/>
      <c r="H550" s="21"/>
    </row>
    <row r="551" spans="2:9" x14ac:dyDescent="0.2">
      <c r="D551" s="31"/>
      <c r="F551" s="31"/>
      <c r="G551" s="21"/>
      <c r="H551" s="21"/>
    </row>
    <row r="552" spans="2:9" x14ac:dyDescent="0.2">
      <c r="D552" s="31"/>
      <c r="E552" s="31"/>
      <c r="F552" s="31"/>
      <c r="G552" s="21"/>
      <c r="H552" s="21"/>
    </row>
    <row r="553" spans="2:9" x14ac:dyDescent="0.2">
      <c r="D553" s="31"/>
      <c r="E553" s="31"/>
      <c r="F553" s="31"/>
      <c r="G553" s="21"/>
    </row>
    <row r="554" spans="2:9" x14ac:dyDescent="0.2">
      <c r="D554" s="31"/>
      <c r="E554" s="31"/>
      <c r="F554" s="31"/>
      <c r="G554" s="21"/>
    </row>
  </sheetData>
  <mergeCells count="169">
    <mergeCell ref="I364:I365"/>
    <mergeCell ref="C9:C10"/>
    <mergeCell ref="E9:F9"/>
    <mergeCell ref="I9:I10"/>
    <mergeCell ref="C32:C33"/>
    <mergeCell ref="E32:F32"/>
    <mergeCell ref="I308:I309"/>
    <mergeCell ref="E171:F171"/>
    <mergeCell ref="I171:I172"/>
    <mergeCell ref="I341:I342"/>
    <mergeCell ref="C24:C25"/>
    <mergeCell ref="E24:F24"/>
    <mergeCell ref="I24:I25"/>
    <mergeCell ref="C50:C51"/>
    <mergeCell ref="E50:F50"/>
    <mergeCell ref="C171:C172"/>
    <mergeCell ref="I206:I207"/>
    <mergeCell ref="I32:I33"/>
    <mergeCell ref="C17:C18"/>
    <mergeCell ref="E17:F17"/>
    <mergeCell ref="I17:I18"/>
    <mergeCell ref="I351:I352"/>
    <mergeCell ref="C299:C300"/>
    <mergeCell ref="E299:F299"/>
    <mergeCell ref="I454:I455"/>
    <mergeCell ref="B490:B491"/>
    <mergeCell ref="D490:F490"/>
    <mergeCell ref="G490:G491"/>
    <mergeCell ref="H490:H491"/>
    <mergeCell ref="I490:I491"/>
    <mergeCell ref="B454:B455"/>
    <mergeCell ref="D454:F454"/>
    <mergeCell ref="G454:G455"/>
    <mergeCell ref="H454:H455"/>
    <mergeCell ref="I535:I536"/>
    <mergeCell ref="B546:B547"/>
    <mergeCell ref="D546:F546"/>
    <mergeCell ref="G546:G547"/>
    <mergeCell ref="H546:H547"/>
    <mergeCell ref="I546:I547"/>
    <mergeCell ref="B535:B536"/>
    <mergeCell ref="D535:F535"/>
    <mergeCell ref="G535:G536"/>
    <mergeCell ref="H535:H536"/>
    <mergeCell ref="I324:I325"/>
    <mergeCell ref="C324:C325"/>
    <mergeCell ref="E324:F324"/>
    <mergeCell ref="I64:I65"/>
    <mergeCell ref="E71:F71"/>
    <mergeCell ref="I71:I72"/>
    <mergeCell ref="C78:C79"/>
    <mergeCell ref="E78:F78"/>
    <mergeCell ref="I92:I93"/>
    <mergeCell ref="I78:I79"/>
    <mergeCell ref="C64:C65"/>
    <mergeCell ref="I299:I300"/>
    <mergeCell ref="C282:C283"/>
    <mergeCell ref="E282:F282"/>
    <mergeCell ref="I282:I283"/>
    <mergeCell ref="C291:C292"/>
    <mergeCell ref="E291:F291"/>
    <mergeCell ref="I291:I292"/>
    <mergeCell ref="I127:I128"/>
    <mergeCell ref="C99:C100"/>
    <mergeCell ref="E99:F99"/>
    <mergeCell ref="E148:F148"/>
    <mergeCell ref="I148:I149"/>
    <mergeCell ref="I249:I250"/>
    <mergeCell ref="C407:C408"/>
    <mergeCell ref="E407:F407"/>
    <mergeCell ref="I407:I408"/>
    <mergeCell ref="C333:C334"/>
    <mergeCell ref="E333:F333"/>
    <mergeCell ref="I333:I334"/>
    <mergeCell ref="C389:C390"/>
    <mergeCell ref="E389:F389"/>
    <mergeCell ref="E373:F373"/>
    <mergeCell ref="E341:F341"/>
    <mergeCell ref="C351:C352"/>
    <mergeCell ref="E351:F351"/>
    <mergeCell ref="C341:C342"/>
    <mergeCell ref="I381:I382"/>
    <mergeCell ref="I373:I374"/>
    <mergeCell ref="C373:C374"/>
    <mergeCell ref="C398:C399"/>
    <mergeCell ref="E398:F398"/>
    <mergeCell ref="I398:I399"/>
    <mergeCell ref="I389:I390"/>
    <mergeCell ref="C381:C382"/>
    <mergeCell ref="E381:F381"/>
    <mergeCell ref="C364:C365"/>
    <mergeCell ref="E364:F364"/>
    <mergeCell ref="B1:I1"/>
    <mergeCell ref="C2:I2"/>
    <mergeCell ref="I106:I107"/>
    <mergeCell ref="C113:C114"/>
    <mergeCell ref="E113:F113"/>
    <mergeCell ref="C92:C93"/>
    <mergeCell ref="E92:F92"/>
    <mergeCell ref="I50:I51"/>
    <mergeCell ref="I99:I100"/>
    <mergeCell ref="I113:I114"/>
    <mergeCell ref="E64:F64"/>
    <mergeCell ref="C71:C72"/>
    <mergeCell ref="C85:C86"/>
    <mergeCell ref="E85:F85"/>
    <mergeCell ref="I85:I86"/>
    <mergeCell ref="C40:C41"/>
    <mergeCell ref="E40:F40"/>
    <mergeCell ref="I40:I41"/>
    <mergeCell ref="C57:C58"/>
    <mergeCell ref="E57:F57"/>
    <mergeCell ref="I57:I58"/>
    <mergeCell ref="I316:I317"/>
    <mergeCell ref="E179:F179"/>
    <mergeCell ref="I179:I180"/>
    <mergeCell ref="C215:C216"/>
    <mergeCell ref="E215:F215"/>
    <mergeCell ref="C106:C107"/>
    <mergeCell ref="E106:F106"/>
    <mergeCell ref="E163:F163"/>
    <mergeCell ref="I163:I164"/>
    <mergeCell ref="C134:C135"/>
    <mergeCell ref="C156:C157"/>
    <mergeCell ref="E156:F156"/>
    <mergeCell ref="I215:I216"/>
    <mergeCell ref="C120:C121"/>
    <mergeCell ref="E120:F120"/>
    <mergeCell ref="I120:I121"/>
    <mergeCell ref="E134:F134"/>
    <mergeCell ref="I134:I135"/>
    <mergeCell ref="C188:C189"/>
    <mergeCell ref="C141:C142"/>
    <mergeCell ref="E141:F141"/>
    <mergeCell ref="C316:C317"/>
    <mergeCell ref="E316:F316"/>
    <mergeCell ref="C274:C275"/>
    <mergeCell ref="E274:F274"/>
    <mergeCell ref="I274:I275"/>
    <mergeCell ref="C308:C309"/>
    <mergeCell ref="E308:F308"/>
    <mergeCell ref="C257:C258"/>
    <mergeCell ref="C265:C266"/>
    <mergeCell ref="E265:F265"/>
    <mergeCell ref="I265:I266"/>
    <mergeCell ref="E257:F257"/>
    <mergeCell ref="C127:C128"/>
    <mergeCell ref="E127:F127"/>
    <mergeCell ref="I141:I142"/>
    <mergeCell ref="C148:C149"/>
    <mergeCell ref="C163:C164"/>
    <mergeCell ref="C196:C197"/>
    <mergeCell ref="C249:C250"/>
    <mergeCell ref="E249:F249"/>
    <mergeCell ref="I257:I258"/>
    <mergeCell ref="I228:I229"/>
    <mergeCell ref="C236:C237"/>
    <mergeCell ref="E236:F236"/>
    <mergeCell ref="I236:I237"/>
    <mergeCell ref="C206:C207"/>
    <mergeCell ref="I156:I157"/>
    <mergeCell ref="C179:C180"/>
    <mergeCell ref="E206:F206"/>
    <mergeCell ref="E196:F196"/>
    <mergeCell ref="C228:C229"/>
    <mergeCell ref="E228:F228"/>
    <mergeCell ref="I196:I197"/>
    <mergeCell ref="E188:F188"/>
    <mergeCell ref="I188:I189"/>
  </mergeCells>
  <phoneticPr fontId="13" type="noConversion"/>
  <pageMargins left="0.94488188976377963" right="0.78740157480314965" top="0.78740157480314965" bottom="0.71" header="0" footer="0"/>
  <pageSetup paperSize="9" scale="62" orientation="portrait" horizontalDpi="300" verticalDpi="300" r:id="rId1"/>
  <headerFooter alignWithMargins="0"/>
  <rowBreaks count="5" manualBreakCount="5">
    <brk id="82" max="8" man="1"/>
    <brk id="152" max="8" man="1"/>
    <brk id="225" max="8" man="1"/>
    <brk id="304" max="8" man="1"/>
    <brk id="36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T304"/>
  <sheetViews>
    <sheetView view="pageBreakPreview" topLeftCell="B1" zoomScaleNormal="80" zoomScaleSheetLayoutView="100" workbookViewId="0">
      <selection activeCell="C24" sqref="C24:F24"/>
    </sheetView>
  </sheetViews>
  <sheetFormatPr baseColWidth="10" defaultRowHeight="11.25" x14ac:dyDescent="0.2"/>
  <cols>
    <col min="1" max="1" width="20" style="5" customWidth="1"/>
    <col min="2" max="2" width="12.42578125" style="6" customWidth="1"/>
    <col min="3" max="3" width="38.85546875" style="5" customWidth="1"/>
    <col min="4" max="4" width="7.140625" style="6" customWidth="1"/>
    <col min="5" max="5" width="6.85546875" style="6" customWidth="1"/>
    <col min="6" max="6" width="7.28515625" style="6" customWidth="1"/>
    <col min="7" max="7" width="8.28515625" style="6" customWidth="1"/>
    <col min="8" max="8" width="10.28515625" style="6" customWidth="1"/>
    <col min="9" max="9" width="9.5703125" style="6" customWidth="1"/>
    <col min="10" max="10" width="1.42578125" style="6" customWidth="1"/>
    <col min="11" max="11" width="6.42578125" style="5" customWidth="1"/>
    <col min="12" max="12" width="6" style="5" customWidth="1"/>
    <col min="13" max="13" width="9.42578125" style="5" customWidth="1"/>
    <col min="14" max="14" width="26.140625" style="5" customWidth="1"/>
    <col min="15" max="16" width="6.85546875" style="5" customWidth="1"/>
    <col min="17" max="18" width="6.7109375" style="5" customWidth="1"/>
    <col min="19" max="22" width="7.42578125" style="5" customWidth="1"/>
    <col min="23" max="23" width="8.42578125" style="5" customWidth="1"/>
    <col min="24" max="24" width="1.7109375" style="5" customWidth="1"/>
    <col min="25" max="16384" width="11.42578125" style="5"/>
  </cols>
  <sheetData>
    <row r="1" spans="2:20" ht="20.25" x14ac:dyDescent="0.3">
      <c r="B1" s="312" t="s">
        <v>273</v>
      </c>
      <c r="C1" s="312"/>
      <c r="D1" s="312"/>
      <c r="E1" s="312"/>
      <c r="F1" s="312"/>
      <c r="G1" s="312"/>
      <c r="H1" s="312"/>
      <c r="I1" s="312"/>
      <c r="J1" s="312"/>
      <c r="R1" s="6"/>
      <c r="T1" s="7"/>
    </row>
    <row r="2" spans="2:20" ht="24" customHeight="1" x14ac:dyDescent="0.2">
      <c r="B2" s="8" t="str">
        <f>+'OBRAS EXT'!B2</f>
        <v>OBRAS:</v>
      </c>
      <c r="C2" s="313" t="str">
        <f>+'OBRAS EXT'!C2:I2</f>
        <v>“MEJORAMIENTO DEL SERVICIO EDUCATIVO DE NIVEL SECUNDARIO DE LA INSTITUCIÓN EDUCATIVA ANTENOR ORREGO”, DEL DISTRITO LAREDO - TRUJILLO - LA LIBERTAD"</v>
      </c>
      <c r="D2" s="313"/>
      <c r="E2" s="313"/>
      <c r="F2" s="313"/>
      <c r="G2" s="313"/>
      <c r="H2" s="313"/>
      <c r="I2" s="313"/>
      <c r="J2" s="9"/>
      <c r="R2" s="6"/>
      <c r="T2" s="7"/>
    </row>
    <row r="3" spans="2:20" x14ac:dyDescent="0.2">
      <c r="B3" s="8" t="str">
        <f>+'OBRAS EXT'!B3</f>
        <v>PROPIETARIO:</v>
      </c>
      <c r="C3" s="10" t="str">
        <f>+'OBRAS EXT'!C3</f>
        <v>GOBIERNO REGIONAL LA LIBERTAD</v>
      </c>
      <c r="F3" s="5"/>
      <c r="G3" s="5"/>
      <c r="R3" s="6"/>
      <c r="T3" s="7"/>
    </row>
    <row r="4" spans="2:20" x14ac:dyDescent="0.2">
      <c r="B4" s="8" t="str">
        <f>+'OBRAS EXT'!B4</f>
        <v>FORMULA:</v>
      </c>
      <c r="C4" s="10" t="str">
        <f>+'OBRAS EXT'!C4</f>
        <v>INSTALACIONES ELECTRICAS</v>
      </c>
      <c r="E4" s="5"/>
      <c r="H4" s="5"/>
      <c r="I4" s="5"/>
      <c r="R4" s="6"/>
      <c r="T4" s="7"/>
    </row>
    <row r="5" spans="2:20" x14ac:dyDescent="0.2">
      <c r="B5" s="8" t="str">
        <f>+'OBRAS EXT'!B5</f>
        <v>FECHA:</v>
      </c>
      <c r="C5" s="148">
        <f ca="1">+'OBRAS EXT'!C5</f>
        <v>44089</v>
      </c>
      <c r="E5" s="5"/>
      <c r="H5" s="5"/>
      <c r="I5" s="5"/>
      <c r="R5" s="6"/>
      <c r="T5" s="7"/>
    </row>
    <row r="6" spans="2:20" ht="14.25" x14ac:dyDescent="0.2">
      <c r="B6" s="76" t="s">
        <v>19</v>
      </c>
      <c r="C6" s="77" t="s">
        <v>59</v>
      </c>
      <c r="E6" s="21"/>
      <c r="F6" s="31"/>
      <c r="G6" s="21"/>
      <c r="R6" s="6"/>
      <c r="T6" s="7"/>
    </row>
    <row r="7" spans="2:20" ht="11.25" customHeight="1" x14ac:dyDescent="0.2">
      <c r="B7" s="78" t="s">
        <v>23</v>
      </c>
      <c r="C7" s="79" t="s">
        <v>62</v>
      </c>
      <c r="E7" s="31"/>
      <c r="F7" s="31"/>
      <c r="G7" s="21"/>
      <c r="H7" s="32"/>
      <c r="L7" s="6"/>
      <c r="R7" s="6"/>
      <c r="T7" s="7"/>
    </row>
    <row r="8" spans="2:20" ht="12.75" x14ac:dyDescent="0.2">
      <c r="B8" s="12" t="s">
        <v>0</v>
      </c>
      <c r="C8" s="307" t="s">
        <v>1</v>
      </c>
      <c r="D8" s="14" t="s">
        <v>2</v>
      </c>
      <c r="E8" s="309" t="s">
        <v>3</v>
      </c>
      <c r="F8" s="317"/>
      <c r="G8" s="13" t="s">
        <v>4</v>
      </c>
      <c r="H8" s="13" t="s">
        <v>5</v>
      </c>
      <c r="I8" s="307" t="s">
        <v>6</v>
      </c>
      <c r="J8" s="5"/>
      <c r="L8" s="6"/>
      <c r="R8" s="6"/>
      <c r="T8" s="7"/>
    </row>
    <row r="9" spans="2:20" x14ac:dyDescent="0.2">
      <c r="B9" s="15" t="s">
        <v>2</v>
      </c>
      <c r="C9" s="308"/>
      <c r="D9" s="15" t="s">
        <v>7</v>
      </c>
      <c r="E9" s="17" t="s">
        <v>39</v>
      </c>
      <c r="F9" s="18" t="s">
        <v>8</v>
      </c>
      <c r="G9" s="16"/>
      <c r="H9" s="16"/>
      <c r="I9" s="308"/>
      <c r="J9" s="5"/>
      <c r="L9" s="6"/>
      <c r="R9" s="6"/>
      <c r="T9" s="7"/>
    </row>
    <row r="10" spans="2:20" ht="12.95" customHeight="1" x14ac:dyDescent="0.2">
      <c r="B10" s="49" t="s">
        <v>40</v>
      </c>
      <c r="C10" s="50" t="s">
        <v>110</v>
      </c>
      <c r="D10" s="19"/>
      <c r="E10" s="19"/>
      <c r="F10" s="20"/>
      <c r="G10" s="21"/>
      <c r="H10" s="22">
        <f>SUM(G10:G15)</f>
        <v>80</v>
      </c>
      <c r="I10" s="47" t="s">
        <v>56</v>
      </c>
      <c r="R10" s="6"/>
      <c r="T10" s="7"/>
    </row>
    <row r="11" spans="2:20" ht="12.6" customHeight="1" x14ac:dyDescent="0.2">
      <c r="B11" s="46"/>
      <c r="C11" s="69"/>
      <c r="D11" s="19"/>
      <c r="E11" s="19"/>
      <c r="F11" s="20"/>
      <c r="G11" s="21"/>
      <c r="H11" s="22"/>
      <c r="I11" s="47"/>
      <c r="R11" s="6"/>
      <c r="T11" s="7"/>
    </row>
    <row r="12" spans="2:20" x14ac:dyDescent="0.2">
      <c r="B12" s="19"/>
      <c r="C12" s="24" t="s">
        <v>247</v>
      </c>
      <c r="D12" s="19">
        <v>1</v>
      </c>
      <c r="E12" s="20">
        <v>26</v>
      </c>
      <c r="F12" s="20"/>
      <c r="G12" s="34">
        <f>+PRODUCT(D12:E12)</f>
        <v>26</v>
      </c>
      <c r="H12" s="22"/>
      <c r="I12" s="23"/>
      <c r="R12" s="6"/>
      <c r="T12" s="7"/>
    </row>
    <row r="13" spans="2:20" x14ac:dyDescent="0.2">
      <c r="B13" s="19"/>
      <c r="C13" s="24" t="s">
        <v>248</v>
      </c>
      <c r="D13" s="19">
        <v>1</v>
      </c>
      <c r="E13" s="20">
        <v>27</v>
      </c>
      <c r="F13" s="20"/>
      <c r="G13" s="34">
        <f>+PRODUCT(D13:E13)</f>
        <v>27</v>
      </c>
      <c r="H13" s="22"/>
      <c r="I13" s="23"/>
      <c r="R13" s="6"/>
      <c r="T13" s="7"/>
    </row>
    <row r="14" spans="2:20" x14ac:dyDescent="0.2">
      <c r="B14" s="19"/>
      <c r="C14" s="24" t="s">
        <v>249</v>
      </c>
      <c r="D14" s="19">
        <v>1</v>
      </c>
      <c r="E14" s="20">
        <v>27</v>
      </c>
      <c r="F14" s="20"/>
      <c r="G14" s="34">
        <f>+PRODUCT(D14:E14)</f>
        <v>27</v>
      </c>
      <c r="H14" s="22"/>
      <c r="I14" s="23"/>
      <c r="R14" s="6"/>
      <c r="T14" s="7"/>
    </row>
    <row r="15" spans="2:20" x14ac:dyDescent="0.2">
      <c r="B15" s="15"/>
      <c r="C15" s="25"/>
      <c r="D15" s="15"/>
      <c r="E15" s="26"/>
      <c r="F15" s="26"/>
      <c r="G15" s="27"/>
      <c r="H15" s="28"/>
      <c r="I15" s="29"/>
      <c r="J15" s="5"/>
      <c r="L15" s="6"/>
      <c r="R15" s="6"/>
      <c r="T15" s="7"/>
    </row>
    <row r="16" spans="2:20" x14ac:dyDescent="0.2">
      <c r="C16" s="30"/>
      <c r="E16" s="31"/>
      <c r="F16" s="31"/>
      <c r="G16" s="21"/>
      <c r="H16" s="32"/>
      <c r="J16" s="5"/>
      <c r="L16" s="6"/>
      <c r="R16" s="6"/>
      <c r="T16" s="7"/>
    </row>
    <row r="17" spans="2:20" x14ac:dyDescent="0.2">
      <c r="C17" s="30"/>
      <c r="E17" s="31"/>
      <c r="F17" s="31"/>
      <c r="G17" s="21"/>
      <c r="H17" s="32"/>
      <c r="J17" s="5"/>
      <c r="L17" s="6"/>
      <c r="R17" s="6"/>
      <c r="T17" s="7"/>
    </row>
    <row r="18" spans="2:20" x14ac:dyDescent="0.2">
      <c r="B18" s="12" t="s">
        <v>0</v>
      </c>
      <c r="C18" s="307" t="s">
        <v>1</v>
      </c>
      <c r="D18" s="14" t="s">
        <v>2</v>
      </c>
      <c r="E18" s="309" t="s">
        <v>3</v>
      </c>
      <c r="F18" s="310"/>
      <c r="G18" s="13" t="s">
        <v>4</v>
      </c>
      <c r="H18" s="13" t="s">
        <v>5</v>
      </c>
      <c r="I18" s="307" t="s">
        <v>6</v>
      </c>
      <c r="J18" s="5"/>
      <c r="L18" s="6"/>
      <c r="R18" s="6"/>
      <c r="T18" s="7"/>
    </row>
    <row r="19" spans="2:20" x14ac:dyDescent="0.2">
      <c r="B19" s="15" t="s">
        <v>2</v>
      </c>
      <c r="C19" s="308"/>
      <c r="D19" s="15" t="s">
        <v>7</v>
      </c>
      <c r="E19" s="17" t="s">
        <v>39</v>
      </c>
      <c r="F19" s="18" t="s">
        <v>8</v>
      </c>
      <c r="G19" s="16"/>
      <c r="H19" s="16"/>
      <c r="I19" s="308"/>
      <c r="J19" s="5"/>
      <c r="L19" s="6"/>
      <c r="R19" s="6"/>
      <c r="T19" s="7"/>
    </row>
    <row r="20" spans="2:20" ht="12.95" customHeight="1" x14ac:dyDescent="0.2">
      <c r="B20" s="49" t="s">
        <v>24</v>
      </c>
      <c r="C20" s="50" t="s">
        <v>244</v>
      </c>
      <c r="D20" s="19"/>
      <c r="E20" s="19"/>
      <c r="F20" s="20"/>
      <c r="G20" s="21"/>
      <c r="H20" s="22">
        <f>SUM(G20:G25)</f>
        <v>13</v>
      </c>
      <c r="I20" s="47" t="s">
        <v>56</v>
      </c>
      <c r="R20" s="6"/>
      <c r="T20" s="7"/>
    </row>
    <row r="21" spans="2:20" ht="12.6" customHeight="1" x14ac:dyDescent="0.2">
      <c r="B21" s="46"/>
      <c r="C21" s="152" t="s">
        <v>245</v>
      </c>
      <c r="D21" s="19"/>
      <c r="E21" s="19"/>
      <c r="F21" s="20"/>
      <c r="G21" s="21"/>
      <c r="H21" s="22"/>
      <c r="I21" s="47"/>
      <c r="R21" s="6"/>
      <c r="T21" s="7"/>
    </row>
    <row r="22" spans="2:20" ht="12.6" customHeight="1" x14ac:dyDescent="0.2">
      <c r="B22" s="46"/>
      <c r="C22" s="24" t="s">
        <v>247</v>
      </c>
      <c r="D22" s="19">
        <v>1</v>
      </c>
      <c r="E22" s="20">
        <v>4</v>
      </c>
      <c r="F22" s="20"/>
      <c r="G22" s="34">
        <f>+PRODUCT(D22:F22)</f>
        <v>4</v>
      </c>
      <c r="H22" s="22"/>
      <c r="I22" s="47"/>
      <c r="R22" s="6"/>
      <c r="T22" s="7"/>
    </row>
    <row r="23" spans="2:20" ht="12.6" customHeight="1" x14ac:dyDescent="0.2">
      <c r="B23" s="46"/>
      <c r="C23" s="24" t="s">
        <v>248</v>
      </c>
      <c r="D23" s="19">
        <v>1</v>
      </c>
      <c r="E23" s="20">
        <v>5</v>
      </c>
      <c r="F23" s="20"/>
      <c r="G23" s="34">
        <f>+PRODUCT(D23:F23)</f>
        <v>5</v>
      </c>
      <c r="H23" s="22"/>
      <c r="I23" s="47"/>
      <c r="R23" s="6"/>
      <c r="T23" s="7"/>
    </row>
    <row r="24" spans="2:20" x14ac:dyDescent="0.2">
      <c r="B24" s="19"/>
      <c r="C24" s="24" t="s">
        <v>249</v>
      </c>
      <c r="D24" s="19">
        <v>1</v>
      </c>
      <c r="E24" s="20">
        <v>4</v>
      </c>
      <c r="F24" s="20"/>
      <c r="G24" s="34">
        <f>+PRODUCT(D24:F24)</f>
        <v>4</v>
      </c>
      <c r="H24" s="22"/>
      <c r="I24" s="23"/>
      <c r="R24" s="6"/>
      <c r="T24" s="7"/>
    </row>
    <row r="25" spans="2:20" x14ac:dyDescent="0.2">
      <c r="B25" s="15"/>
      <c r="C25" s="25"/>
      <c r="D25" s="15"/>
      <c r="E25" s="26"/>
      <c r="F25" s="26"/>
      <c r="G25" s="27"/>
      <c r="H25" s="28"/>
      <c r="I25" s="29"/>
      <c r="J25" s="5"/>
      <c r="L25" s="6"/>
      <c r="R25" s="6"/>
      <c r="T25" s="7"/>
    </row>
    <row r="26" spans="2:20" x14ac:dyDescent="0.2">
      <c r="C26" s="30"/>
      <c r="E26" s="31"/>
      <c r="F26" s="31"/>
      <c r="G26" s="21"/>
      <c r="H26" s="32"/>
      <c r="J26" s="5"/>
      <c r="L26" s="6"/>
      <c r="R26" s="6"/>
      <c r="T26" s="7"/>
    </row>
    <row r="27" spans="2:20" x14ac:dyDescent="0.2">
      <c r="C27" s="38"/>
      <c r="E27" s="31"/>
      <c r="F27" s="31"/>
      <c r="G27" s="21"/>
      <c r="H27" s="32"/>
      <c r="J27" s="5"/>
      <c r="R27" s="6"/>
      <c r="T27" s="7"/>
    </row>
    <row r="28" spans="2:20" ht="14.25" x14ac:dyDescent="0.2">
      <c r="B28" s="78" t="s">
        <v>25</v>
      </c>
      <c r="C28" s="79" t="s">
        <v>113</v>
      </c>
      <c r="E28" s="31"/>
      <c r="F28" s="31"/>
      <c r="G28" s="21"/>
      <c r="H28" s="32"/>
      <c r="L28" s="6"/>
      <c r="R28" s="6"/>
      <c r="T28" s="7"/>
    </row>
    <row r="29" spans="2:20" ht="12.75" x14ac:dyDescent="0.2">
      <c r="B29" s="12" t="s">
        <v>0</v>
      </c>
      <c r="C29" s="307" t="s">
        <v>1</v>
      </c>
      <c r="D29" s="14" t="s">
        <v>2</v>
      </c>
      <c r="E29" s="309" t="s">
        <v>3</v>
      </c>
      <c r="F29" s="317"/>
      <c r="G29" s="13" t="s">
        <v>4</v>
      </c>
      <c r="H29" s="13" t="s">
        <v>5</v>
      </c>
      <c r="I29" s="307" t="s">
        <v>6</v>
      </c>
      <c r="J29" s="5"/>
      <c r="L29" s="6"/>
      <c r="R29" s="6"/>
      <c r="T29" s="7"/>
    </row>
    <row r="30" spans="2:20" x14ac:dyDescent="0.2">
      <c r="B30" s="15" t="s">
        <v>2</v>
      </c>
      <c r="C30" s="308"/>
      <c r="D30" s="15" t="s">
        <v>7</v>
      </c>
      <c r="E30" s="17" t="s">
        <v>39</v>
      </c>
      <c r="F30" s="18" t="s">
        <v>8</v>
      </c>
      <c r="G30" s="16"/>
      <c r="H30" s="16"/>
      <c r="I30" s="308"/>
      <c r="J30" s="5"/>
      <c r="L30" s="6"/>
      <c r="R30" s="6"/>
      <c r="T30" s="7"/>
    </row>
    <row r="31" spans="2:20" ht="12.95" customHeight="1" x14ac:dyDescent="0.2">
      <c r="B31" s="49" t="s">
        <v>26</v>
      </c>
      <c r="C31" s="50" t="s">
        <v>114</v>
      </c>
      <c r="D31" s="19"/>
      <c r="E31" s="19"/>
      <c r="F31" s="20"/>
      <c r="G31" s="21"/>
      <c r="H31" s="22">
        <f>SUM(G31:G36)</f>
        <v>10</v>
      </c>
      <c r="I31" s="47" t="s">
        <v>56</v>
      </c>
      <c r="R31" s="6"/>
      <c r="T31" s="7"/>
    </row>
    <row r="32" spans="2:20" ht="12.6" customHeight="1" x14ac:dyDescent="0.2">
      <c r="B32" s="46"/>
      <c r="C32" s="69"/>
      <c r="D32" s="19"/>
      <c r="E32" s="19"/>
      <c r="F32" s="20"/>
      <c r="G32" s="21"/>
      <c r="H32" s="22"/>
      <c r="I32" s="47"/>
      <c r="R32" s="6"/>
      <c r="T32" s="7"/>
    </row>
    <row r="33" spans="2:20" ht="12.6" customHeight="1" x14ac:dyDescent="0.2">
      <c r="B33" s="46"/>
      <c r="C33" s="24" t="s">
        <v>247</v>
      </c>
      <c r="D33" s="19">
        <v>1</v>
      </c>
      <c r="E33" s="20">
        <v>4</v>
      </c>
      <c r="F33" s="20"/>
      <c r="G33" s="34">
        <f>+PRODUCT(D33:F33)</f>
        <v>4</v>
      </c>
      <c r="H33" s="22"/>
      <c r="I33" s="47"/>
      <c r="R33" s="6"/>
      <c r="T33" s="7"/>
    </row>
    <row r="34" spans="2:20" ht="12.6" customHeight="1" x14ac:dyDescent="0.2">
      <c r="B34" s="46"/>
      <c r="C34" s="24" t="s">
        <v>248</v>
      </c>
      <c r="D34" s="19">
        <v>1</v>
      </c>
      <c r="E34" s="20">
        <v>3</v>
      </c>
      <c r="F34" s="20"/>
      <c r="G34" s="34">
        <f>+PRODUCT(D34:F34)</f>
        <v>3</v>
      </c>
      <c r="H34" s="22"/>
      <c r="I34" s="47"/>
      <c r="R34" s="6"/>
      <c r="T34" s="7"/>
    </row>
    <row r="35" spans="2:20" x14ac:dyDescent="0.2">
      <c r="B35" s="19"/>
      <c r="C35" s="24" t="s">
        <v>249</v>
      </c>
      <c r="D35" s="19">
        <v>1</v>
      </c>
      <c r="E35" s="20">
        <v>3</v>
      </c>
      <c r="F35" s="20"/>
      <c r="G35" s="34">
        <f>+PRODUCT(D35:F35)</f>
        <v>3</v>
      </c>
      <c r="H35" s="22"/>
      <c r="I35" s="23"/>
      <c r="R35" s="6"/>
      <c r="T35" s="7"/>
    </row>
    <row r="36" spans="2:20" x14ac:dyDescent="0.2">
      <c r="B36" s="15"/>
      <c r="C36" s="25"/>
      <c r="D36" s="15"/>
      <c r="E36" s="26"/>
      <c r="F36" s="26"/>
      <c r="G36" s="27"/>
      <c r="H36" s="28"/>
      <c r="I36" s="29"/>
      <c r="J36" s="5"/>
      <c r="L36" s="6"/>
      <c r="R36" s="6"/>
      <c r="T36" s="7"/>
    </row>
    <row r="37" spans="2:20" x14ac:dyDescent="0.2">
      <c r="C37" s="38"/>
      <c r="E37" s="31"/>
      <c r="F37" s="31"/>
      <c r="G37" s="21"/>
      <c r="H37" s="32"/>
      <c r="J37" s="5"/>
      <c r="R37" s="6"/>
      <c r="T37" s="7"/>
    </row>
    <row r="38" spans="2:20" x14ac:dyDescent="0.2">
      <c r="C38" s="38"/>
      <c r="E38" s="31"/>
      <c r="F38" s="31"/>
      <c r="G38" s="21"/>
      <c r="H38" s="32"/>
      <c r="J38" s="5"/>
      <c r="R38" s="6"/>
      <c r="T38" s="7"/>
    </row>
    <row r="39" spans="2:20" ht="12.75" x14ac:dyDescent="0.2">
      <c r="B39" s="12" t="s">
        <v>0</v>
      </c>
      <c r="C39" s="307" t="s">
        <v>1</v>
      </c>
      <c r="D39" s="14" t="s">
        <v>2</v>
      </c>
      <c r="E39" s="309" t="s">
        <v>3</v>
      </c>
      <c r="F39" s="317"/>
      <c r="G39" s="13" t="s">
        <v>4</v>
      </c>
      <c r="H39" s="13" t="s">
        <v>5</v>
      </c>
      <c r="I39" s="307" t="s">
        <v>6</v>
      </c>
      <c r="J39" s="5"/>
      <c r="L39" s="6"/>
      <c r="R39" s="6"/>
      <c r="T39" s="7"/>
    </row>
    <row r="40" spans="2:20" x14ac:dyDescent="0.2">
      <c r="B40" s="15" t="s">
        <v>2</v>
      </c>
      <c r="C40" s="308"/>
      <c r="D40" s="15" t="s">
        <v>7</v>
      </c>
      <c r="E40" s="17" t="s">
        <v>39</v>
      </c>
      <c r="F40" s="18" t="s">
        <v>8</v>
      </c>
      <c r="G40" s="16"/>
      <c r="H40" s="16"/>
      <c r="I40" s="308"/>
      <c r="J40" s="5"/>
      <c r="L40" s="6"/>
      <c r="R40" s="6"/>
      <c r="T40" s="7"/>
    </row>
    <row r="41" spans="2:20" ht="12.95" customHeight="1" x14ac:dyDescent="0.2">
      <c r="B41" s="49" t="s">
        <v>54</v>
      </c>
      <c r="C41" s="50" t="s">
        <v>115</v>
      </c>
      <c r="D41" s="19"/>
      <c r="E41" s="19"/>
      <c r="F41" s="20"/>
      <c r="G41" s="21"/>
      <c r="H41" s="22">
        <f>SUM(G41:G46)</f>
        <v>7</v>
      </c>
      <c r="I41" s="47" t="s">
        <v>56</v>
      </c>
      <c r="R41" s="6"/>
      <c r="T41" s="7"/>
    </row>
    <row r="42" spans="2:20" ht="12.6" customHeight="1" x14ac:dyDescent="0.2">
      <c r="B42" s="46"/>
      <c r="C42" s="69"/>
      <c r="D42" s="19"/>
      <c r="E42" s="19"/>
      <c r="F42" s="20"/>
      <c r="G42" s="21"/>
      <c r="H42" s="22"/>
      <c r="I42" s="47"/>
      <c r="R42" s="6"/>
      <c r="T42" s="7"/>
    </row>
    <row r="43" spans="2:20" ht="12.6" customHeight="1" x14ac:dyDescent="0.2">
      <c r="B43" s="46"/>
      <c r="C43" s="24" t="s">
        <v>247</v>
      </c>
      <c r="D43" s="19">
        <v>1</v>
      </c>
      <c r="E43" s="20">
        <v>1</v>
      </c>
      <c r="F43" s="20"/>
      <c r="G43" s="34">
        <f>+PRODUCT(D43:F43)</f>
        <v>1</v>
      </c>
      <c r="H43" s="22"/>
      <c r="I43" s="47"/>
      <c r="R43" s="6"/>
      <c r="T43" s="7"/>
    </row>
    <row r="44" spans="2:20" ht="12.6" customHeight="1" x14ac:dyDescent="0.2">
      <c r="B44" s="46"/>
      <c r="C44" s="24" t="s">
        <v>248</v>
      </c>
      <c r="D44" s="19">
        <v>1</v>
      </c>
      <c r="E44" s="20">
        <v>3</v>
      </c>
      <c r="F44" s="20"/>
      <c r="G44" s="34">
        <f>+PRODUCT(D44:F44)</f>
        <v>3</v>
      </c>
      <c r="H44" s="22"/>
      <c r="I44" s="47"/>
      <c r="R44" s="6"/>
      <c r="T44" s="7"/>
    </row>
    <row r="45" spans="2:20" x14ac:dyDescent="0.2">
      <c r="B45" s="19"/>
      <c r="C45" s="24" t="s">
        <v>249</v>
      </c>
      <c r="D45" s="19">
        <v>1</v>
      </c>
      <c r="E45" s="20">
        <v>3</v>
      </c>
      <c r="F45" s="20"/>
      <c r="G45" s="34">
        <f>+PRODUCT(D45:F45)</f>
        <v>3</v>
      </c>
      <c r="H45" s="22"/>
      <c r="I45" s="23"/>
      <c r="R45" s="6"/>
      <c r="T45" s="7"/>
    </row>
    <row r="46" spans="2:20" x14ac:dyDescent="0.2">
      <c r="B46" s="15"/>
      <c r="C46" s="25"/>
      <c r="D46" s="15"/>
      <c r="E46" s="26"/>
      <c r="F46" s="26"/>
      <c r="G46" s="27"/>
      <c r="H46" s="28"/>
      <c r="I46" s="29"/>
      <c r="J46" s="5"/>
      <c r="L46" s="6"/>
      <c r="R46" s="6"/>
      <c r="T46" s="7"/>
    </row>
    <row r="47" spans="2:20" x14ac:dyDescent="0.2">
      <c r="C47" s="38"/>
      <c r="E47" s="31"/>
      <c r="F47" s="31"/>
      <c r="G47" s="21"/>
      <c r="H47" s="32"/>
      <c r="J47" s="5"/>
      <c r="R47" s="6"/>
      <c r="T47" s="7"/>
    </row>
    <row r="48" spans="2:20" x14ac:dyDescent="0.2">
      <c r="C48" s="38"/>
      <c r="E48" s="31"/>
      <c r="F48" s="31"/>
      <c r="G48" s="21"/>
      <c r="H48" s="32"/>
      <c r="J48" s="5"/>
      <c r="R48" s="6"/>
      <c r="T48" s="7"/>
    </row>
    <row r="49" spans="2:20" ht="12.75" x14ac:dyDescent="0.2">
      <c r="B49" s="12" t="s">
        <v>0</v>
      </c>
      <c r="C49" s="307" t="s">
        <v>1</v>
      </c>
      <c r="D49" s="14" t="s">
        <v>2</v>
      </c>
      <c r="E49" s="309" t="s">
        <v>3</v>
      </c>
      <c r="F49" s="317"/>
      <c r="G49" s="13" t="s">
        <v>4</v>
      </c>
      <c r="H49" s="13" t="s">
        <v>5</v>
      </c>
      <c r="I49" s="307" t="s">
        <v>6</v>
      </c>
      <c r="J49" s="5"/>
      <c r="R49" s="6"/>
      <c r="T49" s="7"/>
    </row>
    <row r="50" spans="2:20" x14ac:dyDescent="0.2">
      <c r="B50" s="15" t="s">
        <v>2</v>
      </c>
      <c r="C50" s="308"/>
      <c r="D50" s="15" t="s">
        <v>7</v>
      </c>
      <c r="E50" s="17" t="s">
        <v>39</v>
      </c>
      <c r="F50" s="18" t="s">
        <v>8</v>
      </c>
      <c r="G50" s="16"/>
      <c r="H50" s="16"/>
      <c r="I50" s="308"/>
      <c r="J50" s="5"/>
      <c r="R50" s="6"/>
      <c r="T50" s="7"/>
    </row>
    <row r="51" spans="2:20" ht="21.75" x14ac:dyDescent="0.2">
      <c r="B51" s="49" t="s">
        <v>55</v>
      </c>
      <c r="C51" s="50" t="s">
        <v>164</v>
      </c>
      <c r="D51" s="19"/>
      <c r="E51" s="19"/>
      <c r="F51" s="20"/>
      <c r="G51" s="21"/>
      <c r="H51" s="22">
        <f>SUM(G51:G56)</f>
        <v>11</v>
      </c>
      <c r="I51" s="47" t="s">
        <v>56</v>
      </c>
      <c r="J51" s="5"/>
      <c r="R51" s="6"/>
      <c r="T51" s="7"/>
    </row>
    <row r="52" spans="2:20" x14ac:dyDescent="0.2">
      <c r="B52" s="46"/>
      <c r="C52" s="69"/>
      <c r="D52" s="19"/>
      <c r="E52" s="19"/>
      <c r="F52" s="20"/>
      <c r="G52" s="21"/>
      <c r="H52" s="22"/>
      <c r="I52" s="47"/>
      <c r="J52" s="5"/>
      <c r="R52" s="6"/>
      <c r="T52" s="7"/>
    </row>
    <row r="53" spans="2:20" x14ac:dyDescent="0.2">
      <c r="B53" s="46"/>
      <c r="C53" s="24" t="s">
        <v>247</v>
      </c>
      <c r="D53" s="19">
        <v>1</v>
      </c>
      <c r="E53" s="20">
        <v>5</v>
      </c>
      <c r="F53" s="20"/>
      <c r="G53" s="34">
        <f>+PRODUCT(D53:F53)</f>
        <v>5</v>
      </c>
      <c r="H53" s="22"/>
      <c r="I53" s="47"/>
      <c r="J53" s="5"/>
      <c r="R53" s="6"/>
      <c r="T53" s="7"/>
    </row>
    <row r="54" spans="2:20" x14ac:dyDescent="0.2">
      <c r="B54" s="19"/>
      <c r="C54" s="24" t="s">
        <v>248</v>
      </c>
      <c r="D54" s="19">
        <v>1</v>
      </c>
      <c r="E54" s="20">
        <v>3</v>
      </c>
      <c r="F54" s="20"/>
      <c r="G54" s="34">
        <f>+PRODUCT(D54:F54)</f>
        <v>3</v>
      </c>
      <c r="H54" s="22"/>
      <c r="I54" s="23"/>
      <c r="J54" s="5"/>
      <c r="R54" s="6"/>
      <c r="T54" s="7"/>
    </row>
    <row r="55" spans="2:20" x14ac:dyDescent="0.2">
      <c r="B55" s="19"/>
      <c r="C55" s="24" t="s">
        <v>249</v>
      </c>
      <c r="D55" s="19">
        <v>1</v>
      </c>
      <c r="E55" s="20">
        <v>3</v>
      </c>
      <c r="F55" s="20"/>
      <c r="G55" s="34">
        <f>+PRODUCT(D55:F55)</f>
        <v>3</v>
      </c>
      <c r="H55" s="22"/>
      <c r="I55" s="23"/>
      <c r="J55" s="5"/>
      <c r="R55" s="6"/>
      <c r="T55" s="7"/>
    </row>
    <row r="56" spans="2:20" x14ac:dyDescent="0.2">
      <c r="B56" s="15"/>
      <c r="C56" s="25"/>
      <c r="D56" s="15"/>
      <c r="E56" s="26"/>
      <c r="F56" s="26"/>
      <c r="G56" s="27"/>
      <c r="H56" s="28"/>
      <c r="I56" s="29"/>
      <c r="J56" s="5"/>
      <c r="R56" s="6"/>
      <c r="T56" s="7"/>
    </row>
    <row r="57" spans="2:20" x14ac:dyDescent="0.2">
      <c r="C57" s="38"/>
      <c r="E57" s="31"/>
      <c r="F57" s="31"/>
      <c r="G57" s="21"/>
      <c r="H57" s="32"/>
      <c r="J57" s="5"/>
      <c r="R57" s="6"/>
      <c r="T57" s="7"/>
    </row>
    <row r="58" spans="2:20" x14ac:dyDescent="0.2">
      <c r="C58" s="38"/>
      <c r="E58" s="31"/>
      <c r="F58" s="31"/>
      <c r="G58" s="21"/>
      <c r="H58" s="32"/>
      <c r="J58" s="5"/>
      <c r="R58" s="6"/>
      <c r="T58" s="7"/>
    </row>
    <row r="59" spans="2:20" ht="14.25" x14ac:dyDescent="0.2">
      <c r="B59" s="78" t="s">
        <v>27</v>
      </c>
      <c r="C59" s="79" t="s">
        <v>116</v>
      </c>
      <c r="E59" s="31"/>
      <c r="F59" s="31"/>
      <c r="G59" s="21"/>
      <c r="H59" s="32"/>
      <c r="L59" s="6"/>
      <c r="R59" s="6"/>
      <c r="T59" s="7"/>
    </row>
    <row r="60" spans="2:20" ht="12.75" x14ac:dyDescent="0.2">
      <c r="B60" s="12" t="s">
        <v>0</v>
      </c>
      <c r="C60" s="307" t="s">
        <v>1</v>
      </c>
      <c r="D60" s="14" t="s">
        <v>2</v>
      </c>
      <c r="E60" s="309" t="s">
        <v>3</v>
      </c>
      <c r="F60" s="317"/>
      <c r="G60" s="13" t="s">
        <v>4</v>
      </c>
      <c r="H60" s="13" t="s">
        <v>5</v>
      </c>
      <c r="I60" s="307" t="s">
        <v>6</v>
      </c>
      <c r="J60" s="5"/>
      <c r="L60" s="6"/>
      <c r="R60" s="6"/>
      <c r="T60" s="7"/>
    </row>
    <row r="61" spans="2:20" x14ac:dyDescent="0.2">
      <c r="B61" s="15" t="s">
        <v>2</v>
      </c>
      <c r="C61" s="308"/>
      <c r="D61" s="15" t="s">
        <v>7</v>
      </c>
      <c r="E61" s="17" t="s">
        <v>39</v>
      </c>
      <c r="F61" s="18" t="s">
        <v>8</v>
      </c>
      <c r="G61" s="16"/>
      <c r="H61" s="16"/>
      <c r="I61" s="308"/>
      <c r="J61" s="5"/>
      <c r="L61" s="6"/>
      <c r="R61" s="6"/>
      <c r="T61" s="7"/>
    </row>
    <row r="62" spans="2:20" ht="26.25" customHeight="1" x14ac:dyDescent="0.2">
      <c r="B62" s="49" t="s">
        <v>28</v>
      </c>
      <c r="C62" s="50" t="s">
        <v>117</v>
      </c>
      <c r="D62" s="19"/>
      <c r="E62" s="19"/>
      <c r="F62" s="20"/>
      <c r="G62" s="21"/>
      <c r="H62" s="22">
        <f>SUM(G62:G67)</f>
        <v>62</v>
      </c>
      <c r="I62" s="47" t="s">
        <v>56</v>
      </c>
      <c r="R62" s="6"/>
      <c r="T62" s="7"/>
    </row>
    <row r="63" spans="2:20" ht="12.6" customHeight="1" x14ac:dyDescent="0.2">
      <c r="B63" s="46"/>
      <c r="C63" s="69"/>
      <c r="D63" s="19"/>
      <c r="E63" s="19"/>
      <c r="F63" s="20"/>
      <c r="G63" s="21"/>
      <c r="H63" s="22"/>
      <c r="I63" s="47"/>
      <c r="R63" s="6"/>
      <c r="T63" s="7"/>
    </row>
    <row r="64" spans="2:20" ht="12.6" customHeight="1" x14ac:dyDescent="0.2">
      <c r="B64" s="46"/>
      <c r="C64" s="24" t="s">
        <v>247</v>
      </c>
      <c r="D64" s="19">
        <v>1</v>
      </c>
      <c r="E64" s="20">
        <v>21</v>
      </c>
      <c r="F64" s="20"/>
      <c r="G64" s="34">
        <f>+PRODUCT(D64:F64)</f>
        <v>21</v>
      </c>
      <c r="H64" s="22"/>
      <c r="I64" s="47"/>
      <c r="R64" s="6"/>
      <c r="T64" s="7"/>
    </row>
    <row r="65" spans="2:20" ht="12.6" customHeight="1" x14ac:dyDescent="0.2">
      <c r="B65" s="46"/>
      <c r="C65" s="24" t="s">
        <v>248</v>
      </c>
      <c r="D65" s="19">
        <v>1</v>
      </c>
      <c r="E65" s="20">
        <v>21</v>
      </c>
      <c r="F65" s="20"/>
      <c r="G65" s="34">
        <f>+PRODUCT(D65:F65)</f>
        <v>21</v>
      </c>
      <c r="H65" s="22"/>
      <c r="I65" s="47"/>
      <c r="R65" s="6"/>
      <c r="T65" s="7"/>
    </row>
    <row r="66" spans="2:20" x14ac:dyDescent="0.2">
      <c r="B66" s="19"/>
      <c r="C66" s="24" t="s">
        <v>249</v>
      </c>
      <c r="D66" s="19">
        <v>1</v>
      </c>
      <c r="E66" s="20">
        <v>20</v>
      </c>
      <c r="F66" s="20"/>
      <c r="G66" s="34">
        <f>+PRODUCT(D66:F66)</f>
        <v>20</v>
      </c>
      <c r="H66" s="22"/>
      <c r="I66" s="23"/>
      <c r="R66" s="6"/>
      <c r="T66" s="7"/>
    </row>
    <row r="67" spans="2:20" x14ac:dyDescent="0.2">
      <c r="B67" s="15"/>
      <c r="C67" s="25"/>
      <c r="D67" s="15"/>
      <c r="E67" s="26"/>
      <c r="F67" s="26"/>
      <c r="G67" s="27"/>
      <c r="H67" s="28"/>
      <c r="I67" s="29"/>
      <c r="J67" s="5"/>
      <c r="L67" s="6"/>
      <c r="R67" s="6"/>
      <c r="T67" s="7"/>
    </row>
    <row r="68" spans="2:20" x14ac:dyDescent="0.2">
      <c r="C68" s="38"/>
      <c r="E68" s="31"/>
      <c r="F68" s="31"/>
      <c r="G68" s="21"/>
      <c r="H68" s="32"/>
      <c r="J68" s="5"/>
      <c r="R68" s="6"/>
      <c r="T68" s="7"/>
    </row>
    <row r="69" spans="2:20" x14ac:dyDescent="0.2">
      <c r="C69" s="38"/>
      <c r="E69" s="31"/>
      <c r="F69" s="31"/>
      <c r="G69" s="21"/>
      <c r="H69" s="32"/>
      <c r="J69" s="5"/>
      <c r="R69" s="6"/>
      <c r="T69" s="7"/>
    </row>
    <row r="70" spans="2:20" x14ac:dyDescent="0.2">
      <c r="B70" s="12" t="s">
        <v>0</v>
      </c>
      <c r="C70" s="307" t="s">
        <v>1</v>
      </c>
      <c r="D70" s="14" t="s">
        <v>2</v>
      </c>
      <c r="E70" s="309" t="s">
        <v>3</v>
      </c>
      <c r="F70" s="311"/>
      <c r="G70" s="13" t="s">
        <v>4</v>
      </c>
      <c r="H70" s="13" t="s">
        <v>5</v>
      </c>
      <c r="I70" s="307" t="s">
        <v>6</v>
      </c>
    </row>
    <row r="71" spans="2:20" x14ac:dyDescent="0.2">
      <c r="B71" s="15" t="s">
        <v>2</v>
      </c>
      <c r="C71" s="308"/>
      <c r="D71" s="15" t="s">
        <v>7</v>
      </c>
      <c r="E71" s="17" t="s">
        <v>39</v>
      </c>
      <c r="F71" s="18" t="s">
        <v>65</v>
      </c>
      <c r="G71" s="16"/>
      <c r="H71" s="16"/>
      <c r="I71" s="308"/>
    </row>
    <row r="72" spans="2:20" ht="26.25" customHeight="1" x14ac:dyDescent="0.2">
      <c r="B72" s="46" t="s">
        <v>29</v>
      </c>
      <c r="C72" s="48" t="s">
        <v>169</v>
      </c>
      <c r="D72" s="19"/>
      <c r="E72" s="19"/>
      <c r="F72" s="20"/>
      <c r="G72" s="21"/>
      <c r="H72" s="22">
        <f>SUM(G72:G77)</f>
        <v>6</v>
      </c>
      <c r="I72" s="47" t="s">
        <v>56</v>
      </c>
    </row>
    <row r="73" spans="2:20" ht="12.6" customHeight="1" x14ac:dyDescent="0.2">
      <c r="B73" s="19"/>
      <c r="C73" s="53"/>
      <c r="D73" s="19"/>
      <c r="E73" s="20"/>
      <c r="F73" s="20"/>
      <c r="G73" s="21"/>
      <c r="H73" s="51"/>
      <c r="I73" s="23"/>
      <c r="J73" s="5"/>
      <c r="L73" s="6"/>
    </row>
    <row r="74" spans="2:20" ht="12.6" customHeight="1" x14ac:dyDescent="0.2">
      <c r="B74" s="52"/>
      <c r="C74" s="24" t="s">
        <v>247</v>
      </c>
      <c r="D74" s="19">
        <v>1</v>
      </c>
      <c r="E74" s="20">
        <v>2</v>
      </c>
      <c r="F74" s="20"/>
      <c r="G74" s="34">
        <f>+PRODUCT(D74:F74)</f>
        <v>2</v>
      </c>
      <c r="H74" s="51"/>
      <c r="I74" s="23"/>
      <c r="J74" s="5"/>
      <c r="L74" s="6"/>
    </row>
    <row r="75" spans="2:20" ht="12.6" customHeight="1" x14ac:dyDescent="0.2">
      <c r="B75" s="52"/>
      <c r="C75" s="24" t="s">
        <v>248</v>
      </c>
      <c r="D75" s="19">
        <v>1</v>
      </c>
      <c r="E75" s="20">
        <v>2</v>
      </c>
      <c r="F75" s="20"/>
      <c r="G75" s="34">
        <f>+PRODUCT(D75:F75)</f>
        <v>2</v>
      </c>
      <c r="H75" s="51"/>
      <c r="I75" s="23"/>
      <c r="J75" s="5"/>
      <c r="L75" s="6"/>
    </row>
    <row r="76" spans="2:20" x14ac:dyDescent="0.2">
      <c r="B76" s="56"/>
      <c r="C76" s="24" t="s">
        <v>249</v>
      </c>
      <c r="D76" s="19">
        <v>1</v>
      </c>
      <c r="E76" s="20">
        <v>2</v>
      </c>
      <c r="F76" s="20"/>
      <c r="G76" s="34">
        <f>+PRODUCT(D76:F76)</f>
        <v>2</v>
      </c>
      <c r="H76" s="71"/>
      <c r="I76" s="23"/>
      <c r="J76" s="5"/>
      <c r="L76" s="6"/>
    </row>
    <row r="77" spans="2:20" x14ac:dyDescent="0.2">
      <c r="B77" s="44"/>
      <c r="C77" s="35"/>
      <c r="D77" s="45"/>
      <c r="E77" s="26"/>
      <c r="F77" s="26"/>
      <c r="G77" s="27"/>
      <c r="H77" s="15"/>
      <c r="I77" s="29"/>
    </row>
    <row r="78" spans="2:20" x14ac:dyDescent="0.2">
      <c r="B78" s="5"/>
      <c r="C78" s="30"/>
      <c r="D78" s="42"/>
      <c r="E78" s="31"/>
      <c r="F78" s="31"/>
      <c r="G78" s="21"/>
    </row>
    <row r="79" spans="2:20" x14ac:dyDescent="0.2">
      <c r="B79" s="5"/>
      <c r="C79" s="30"/>
      <c r="D79" s="42"/>
      <c r="E79" s="31"/>
      <c r="F79" s="31"/>
      <c r="G79" s="21"/>
    </row>
    <row r="80" spans="2:20" x14ac:dyDescent="0.2">
      <c r="B80" s="12" t="s">
        <v>0</v>
      </c>
      <c r="C80" s="307" t="s">
        <v>1</v>
      </c>
      <c r="D80" s="14" t="s">
        <v>2</v>
      </c>
      <c r="E80" s="309" t="s">
        <v>3</v>
      </c>
      <c r="F80" s="311"/>
      <c r="G80" s="13" t="s">
        <v>4</v>
      </c>
      <c r="H80" s="13" t="s">
        <v>5</v>
      </c>
      <c r="I80" s="307" t="s">
        <v>6</v>
      </c>
    </row>
    <row r="81" spans="2:20" x14ac:dyDescent="0.2">
      <c r="B81" s="15" t="s">
        <v>2</v>
      </c>
      <c r="C81" s="308"/>
      <c r="D81" s="15" t="s">
        <v>7</v>
      </c>
      <c r="E81" s="17" t="s">
        <v>39</v>
      </c>
      <c r="F81" s="18" t="s">
        <v>65</v>
      </c>
      <c r="G81" s="16"/>
      <c r="H81" s="16"/>
      <c r="I81" s="308"/>
    </row>
    <row r="82" spans="2:20" ht="26.25" customHeight="1" x14ac:dyDescent="0.2">
      <c r="B82" s="46" t="s">
        <v>262</v>
      </c>
      <c r="C82" s="48" t="s">
        <v>263</v>
      </c>
      <c r="D82" s="19"/>
      <c r="E82" s="19"/>
      <c r="F82" s="20"/>
      <c r="G82" s="21"/>
      <c r="H82" s="22">
        <f>SUM(G82:G87)</f>
        <v>9</v>
      </c>
      <c r="I82" s="47" t="s">
        <v>56</v>
      </c>
    </row>
    <row r="83" spans="2:20" ht="12.6" customHeight="1" x14ac:dyDescent="0.2">
      <c r="B83" s="19"/>
      <c r="C83" s="53"/>
      <c r="D83" s="19"/>
      <c r="E83" s="20"/>
      <c r="F83" s="20"/>
      <c r="G83" s="21"/>
      <c r="H83" s="51"/>
      <c r="I83" s="23"/>
      <c r="J83" s="5"/>
      <c r="L83" s="6"/>
    </row>
    <row r="84" spans="2:20" ht="12.6" customHeight="1" x14ac:dyDescent="0.2">
      <c r="B84" s="52"/>
      <c r="C84" s="24" t="s">
        <v>247</v>
      </c>
      <c r="D84" s="19">
        <v>1</v>
      </c>
      <c r="E84" s="20">
        <v>3</v>
      </c>
      <c r="F84" s="20"/>
      <c r="G84" s="34">
        <f>+PRODUCT(D84:F84)</f>
        <v>3</v>
      </c>
      <c r="H84" s="51"/>
      <c r="I84" s="23"/>
      <c r="J84" s="5"/>
      <c r="L84" s="6"/>
    </row>
    <row r="85" spans="2:20" ht="12.6" customHeight="1" x14ac:dyDescent="0.2">
      <c r="B85" s="52"/>
      <c r="C85" s="24" t="s">
        <v>248</v>
      </c>
      <c r="D85" s="19">
        <v>1</v>
      </c>
      <c r="E85" s="20">
        <v>3</v>
      </c>
      <c r="F85" s="20"/>
      <c r="G85" s="34">
        <f>+PRODUCT(D85:F85)</f>
        <v>3</v>
      </c>
      <c r="H85" s="51"/>
      <c r="I85" s="23"/>
      <c r="J85" s="5"/>
      <c r="L85" s="6"/>
    </row>
    <row r="86" spans="2:20" x14ac:dyDescent="0.2">
      <c r="B86" s="56"/>
      <c r="C86" s="24" t="s">
        <v>249</v>
      </c>
      <c r="D86" s="19">
        <v>1</v>
      </c>
      <c r="E86" s="20">
        <v>3</v>
      </c>
      <c r="F86" s="20"/>
      <c r="G86" s="34">
        <f>+PRODUCT(D86:F86)</f>
        <v>3</v>
      </c>
      <c r="H86" s="71"/>
      <c r="I86" s="23"/>
      <c r="J86" s="5"/>
      <c r="L86" s="6"/>
    </row>
    <row r="87" spans="2:20" x14ac:dyDescent="0.2">
      <c r="B87" s="44"/>
      <c r="C87" s="35"/>
      <c r="D87" s="45"/>
      <c r="E87" s="26"/>
      <c r="F87" s="26"/>
      <c r="G87" s="27"/>
      <c r="H87" s="15"/>
      <c r="I87" s="29"/>
    </row>
    <row r="88" spans="2:20" x14ac:dyDescent="0.2">
      <c r="B88" s="5"/>
      <c r="C88" s="30"/>
      <c r="D88" s="42"/>
      <c r="E88" s="31"/>
      <c r="F88" s="31"/>
      <c r="G88" s="21"/>
    </row>
    <row r="89" spans="2:20" x14ac:dyDescent="0.2">
      <c r="B89" s="5"/>
      <c r="C89" s="30"/>
      <c r="D89" s="42"/>
      <c r="E89" s="31"/>
      <c r="F89" s="31"/>
      <c r="G89" s="21"/>
    </row>
    <row r="90" spans="2:20" ht="14.25" x14ac:dyDescent="0.2">
      <c r="B90" s="78" t="s">
        <v>41</v>
      </c>
      <c r="C90" s="79" t="s">
        <v>172</v>
      </c>
      <c r="E90" s="31"/>
      <c r="F90" s="31"/>
      <c r="G90" s="21"/>
      <c r="H90" s="32"/>
      <c r="L90" s="6"/>
      <c r="R90" s="6"/>
      <c r="T90" s="7"/>
    </row>
    <row r="91" spans="2:20" ht="12.75" x14ac:dyDescent="0.2">
      <c r="B91" s="12" t="s">
        <v>0</v>
      </c>
      <c r="C91" s="307" t="s">
        <v>1</v>
      </c>
      <c r="D91" s="14" t="s">
        <v>2</v>
      </c>
      <c r="E91" s="309" t="s">
        <v>3</v>
      </c>
      <c r="F91" s="317"/>
      <c r="G91" s="13" t="s">
        <v>4</v>
      </c>
      <c r="H91" s="13" t="s">
        <v>5</v>
      </c>
      <c r="I91" s="307" t="s">
        <v>6</v>
      </c>
      <c r="J91" s="5"/>
      <c r="L91" s="6"/>
      <c r="R91" s="6"/>
      <c r="T91" s="7"/>
    </row>
    <row r="92" spans="2:20" x14ac:dyDescent="0.2">
      <c r="B92" s="15" t="s">
        <v>2</v>
      </c>
      <c r="C92" s="308"/>
      <c r="D92" s="15" t="s">
        <v>7</v>
      </c>
      <c r="E92" s="17" t="s">
        <v>39</v>
      </c>
      <c r="F92" s="18" t="s">
        <v>8</v>
      </c>
      <c r="G92" s="16"/>
      <c r="H92" s="16"/>
      <c r="I92" s="308"/>
      <c r="J92" s="5"/>
      <c r="L92" s="6"/>
      <c r="R92" s="6"/>
      <c r="T92" s="7"/>
    </row>
    <row r="93" spans="2:20" ht="26.25" customHeight="1" x14ac:dyDescent="0.2">
      <c r="B93" s="154" t="s">
        <v>152</v>
      </c>
      <c r="C93" s="50" t="s">
        <v>253</v>
      </c>
      <c r="D93" s="19"/>
      <c r="E93" s="19"/>
      <c r="F93" s="20"/>
      <c r="G93" s="21"/>
      <c r="H93" s="22">
        <f>SUM(G93:G98)</f>
        <v>6</v>
      </c>
      <c r="I93" s="47" t="s">
        <v>56</v>
      </c>
      <c r="R93" s="6"/>
      <c r="T93" s="7"/>
    </row>
    <row r="94" spans="2:20" ht="12.6" customHeight="1" x14ac:dyDescent="0.2">
      <c r="B94" s="46"/>
      <c r="C94" s="69"/>
      <c r="D94" s="19"/>
      <c r="E94" s="19"/>
      <c r="F94" s="20"/>
      <c r="G94" s="21"/>
      <c r="H94" s="22"/>
      <c r="I94" s="47"/>
      <c r="R94" s="6"/>
      <c r="T94" s="7"/>
    </row>
    <row r="95" spans="2:20" ht="12.6" customHeight="1" x14ac:dyDescent="0.2">
      <c r="B95" s="46"/>
      <c r="C95" s="24" t="s">
        <v>247</v>
      </c>
      <c r="D95" s="19">
        <v>1</v>
      </c>
      <c r="E95" s="20">
        <v>2</v>
      </c>
      <c r="F95" s="20"/>
      <c r="G95" s="34">
        <f>+PRODUCT(D95:F95)</f>
        <v>2</v>
      </c>
      <c r="H95" s="22"/>
      <c r="I95" s="47"/>
      <c r="R95" s="6"/>
      <c r="T95" s="7"/>
    </row>
    <row r="96" spans="2:20" ht="12.6" customHeight="1" x14ac:dyDescent="0.2">
      <c r="B96" s="46"/>
      <c r="C96" s="24" t="s">
        <v>248</v>
      </c>
      <c r="D96" s="19">
        <v>1</v>
      </c>
      <c r="E96" s="20">
        <v>2</v>
      </c>
      <c r="F96" s="20"/>
      <c r="G96" s="34">
        <f>+PRODUCT(D96:F96)</f>
        <v>2</v>
      </c>
      <c r="H96" s="22"/>
      <c r="I96" s="47"/>
      <c r="R96" s="6"/>
      <c r="T96" s="7"/>
    </row>
    <row r="97" spans="2:20" x14ac:dyDescent="0.2">
      <c r="B97" s="19"/>
      <c r="C97" s="24" t="s">
        <v>249</v>
      </c>
      <c r="D97" s="19">
        <v>1</v>
      </c>
      <c r="E97" s="20">
        <v>2</v>
      </c>
      <c r="F97" s="20"/>
      <c r="G97" s="34">
        <f>+PRODUCT(D97:F97)</f>
        <v>2</v>
      </c>
      <c r="H97" s="22"/>
      <c r="I97" s="23"/>
      <c r="R97" s="6"/>
      <c r="T97" s="7"/>
    </row>
    <row r="98" spans="2:20" x14ac:dyDescent="0.2">
      <c r="B98" s="15"/>
      <c r="C98" s="25"/>
      <c r="D98" s="15"/>
      <c r="E98" s="26"/>
      <c r="F98" s="26"/>
      <c r="G98" s="27"/>
      <c r="H98" s="28"/>
      <c r="I98" s="29"/>
      <c r="J98" s="5"/>
      <c r="L98" s="6"/>
      <c r="R98" s="6"/>
      <c r="T98" s="7"/>
    </row>
    <row r="99" spans="2:20" x14ac:dyDescent="0.2">
      <c r="C99" s="30"/>
      <c r="E99" s="31"/>
      <c r="F99" s="31"/>
      <c r="G99" s="21"/>
      <c r="H99" s="32"/>
      <c r="J99" s="5"/>
      <c r="L99" s="6"/>
      <c r="R99" s="6"/>
      <c r="T99" s="7"/>
    </row>
    <row r="100" spans="2:20" x14ac:dyDescent="0.2">
      <c r="C100" s="30"/>
      <c r="E100" s="31"/>
      <c r="F100" s="31"/>
      <c r="G100" s="21"/>
      <c r="H100" s="32"/>
      <c r="J100" s="5"/>
      <c r="L100" s="6"/>
      <c r="R100" s="6"/>
      <c r="T100" s="7"/>
    </row>
    <row r="101" spans="2:20" ht="12.75" x14ac:dyDescent="0.2">
      <c r="B101" s="12" t="s">
        <v>0</v>
      </c>
      <c r="C101" s="307" t="s">
        <v>1</v>
      </c>
      <c r="D101" s="14" t="s">
        <v>2</v>
      </c>
      <c r="E101" s="309" t="s">
        <v>3</v>
      </c>
      <c r="F101" s="317"/>
      <c r="G101" s="13" t="s">
        <v>4</v>
      </c>
      <c r="H101" s="13" t="s">
        <v>5</v>
      </c>
      <c r="I101" s="307" t="s">
        <v>6</v>
      </c>
      <c r="J101" s="5"/>
      <c r="L101" s="6"/>
      <c r="R101" s="6"/>
      <c r="T101" s="7"/>
    </row>
    <row r="102" spans="2:20" x14ac:dyDescent="0.2">
      <c r="B102" s="15" t="s">
        <v>2</v>
      </c>
      <c r="C102" s="308"/>
      <c r="D102" s="15" t="s">
        <v>7</v>
      </c>
      <c r="E102" s="17" t="s">
        <v>39</v>
      </c>
      <c r="F102" s="18" t="s">
        <v>8</v>
      </c>
      <c r="G102" s="16"/>
      <c r="H102" s="16"/>
      <c r="I102" s="308"/>
      <c r="J102" s="5"/>
      <c r="L102" s="6"/>
      <c r="R102" s="6"/>
      <c r="T102" s="7"/>
    </row>
    <row r="103" spans="2:20" ht="26.25" customHeight="1" x14ac:dyDescent="0.2">
      <c r="B103" s="154" t="s">
        <v>148</v>
      </c>
      <c r="C103" s="50" t="s">
        <v>330</v>
      </c>
      <c r="D103" s="19"/>
      <c r="E103" s="19"/>
      <c r="F103" s="20"/>
      <c r="G103" s="21"/>
      <c r="H103" s="22">
        <f>SUM(G103:G108)</f>
        <v>1</v>
      </c>
      <c r="I103" s="47" t="s">
        <v>56</v>
      </c>
      <c r="R103" s="6"/>
      <c r="T103" s="7"/>
    </row>
    <row r="104" spans="2:20" ht="12.6" customHeight="1" x14ac:dyDescent="0.2">
      <c r="B104" s="46"/>
      <c r="C104" s="69"/>
      <c r="D104" s="19"/>
      <c r="E104" s="19"/>
      <c r="F104" s="20"/>
      <c r="G104" s="21"/>
      <c r="H104" s="22"/>
      <c r="I104" s="47"/>
      <c r="R104" s="6"/>
      <c r="T104" s="7"/>
    </row>
    <row r="105" spans="2:20" ht="12.6" customHeight="1" x14ac:dyDescent="0.2">
      <c r="B105" s="46"/>
      <c r="C105" s="24" t="s">
        <v>247</v>
      </c>
      <c r="D105" s="19">
        <v>1</v>
      </c>
      <c r="E105" s="20">
        <v>1</v>
      </c>
      <c r="F105" s="20"/>
      <c r="G105" s="34">
        <f>+PRODUCT(D105:F105)</f>
        <v>1</v>
      </c>
      <c r="H105" s="22"/>
      <c r="I105" s="47"/>
      <c r="R105" s="6"/>
      <c r="T105" s="7"/>
    </row>
    <row r="106" spans="2:20" ht="12.6" customHeight="1" x14ac:dyDescent="0.2">
      <c r="B106" s="46"/>
      <c r="C106" s="24" t="s">
        <v>248</v>
      </c>
      <c r="D106" s="19">
        <v>1</v>
      </c>
      <c r="E106" s="20">
        <v>0</v>
      </c>
      <c r="F106" s="20"/>
      <c r="G106" s="34">
        <f>+PRODUCT(D106:F106)</f>
        <v>0</v>
      </c>
      <c r="H106" s="22"/>
      <c r="I106" s="47"/>
      <c r="R106" s="6"/>
      <c r="T106" s="7"/>
    </row>
    <row r="107" spans="2:20" x14ac:dyDescent="0.2">
      <c r="B107" s="19"/>
      <c r="C107" s="24" t="s">
        <v>249</v>
      </c>
      <c r="D107" s="19">
        <v>1</v>
      </c>
      <c r="E107" s="20">
        <v>0</v>
      </c>
      <c r="F107" s="20"/>
      <c r="G107" s="34">
        <f>+PRODUCT(D107:F107)</f>
        <v>0</v>
      </c>
      <c r="H107" s="22"/>
      <c r="I107" s="23"/>
      <c r="R107" s="6"/>
      <c r="T107" s="7"/>
    </row>
    <row r="108" spans="2:20" x14ac:dyDescent="0.2">
      <c r="B108" s="15"/>
      <c r="C108" s="25"/>
      <c r="D108" s="15"/>
      <c r="E108" s="26"/>
      <c r="F108" s="26"/>
      <c r="G108" s="27"/>
      <c r="H108" s="28"/>
      <c r="I108" s="29"/>
      <c r="J108" s="5"/>
      <c r="L108" s="6"/>
      <c r="R108" s="6"/>
      <c r="T108" s="7"/>
    </row>
    <row r="109" spans="2:20" x14ac:dyDescent="0.2">
      <c r="C109" s="30"/>
      <c r="E109" s="31"/>
      <c r="F109" s="31"/>
      <c r="G109" s="21"/>
      <c r="H109" s="32"/>
      <c r="J109" s="5"/>
      <c r="L109" s="6"/>
      <c r="R109" s="6"/>
      <c r="T109" s="7"/>
    </row>
    <row r="110" spans="2:20" x14ac:dyDescent="0.2">
      <c r="C110" s="30"/>
      <c r="E110" s="31"/>
      <c r="F110" s="31"/>
      <c r="G110" s="21"/>
      <c r="H110" s="32"/>
      <c r="J110" s="5"/>
      <c r="L110" s="6"/>
      <c r="R110" s="6"/>
      <c r="T110" s="7"/>
    </row>
    <row r="111" spans="2:20" x14ac:dyDescent="0.2">
      <c r="B111" s="12" t="s">
        <v>0</v>
      </c>
      <c r="C111" s="307" t="s">
        <v>1</v>
      </c>
      <c r="D111" s="14" t="s">
        <v>2</v>
      </c>
      <c r="E111" s="309" t="s">
        <v>3</v>
      </c>
      <c r="F111" s="311"/>
      <c r="G111" s="13" t="s">
        <v>4</v>
      </c>
      <c r="H111" s="13" t="s">
        <v>5</v>
      </c>
      <c r="I111" s="307" t="s">
        <v>6</v>
      </c>
    </row>
    <row r="112" spans="2:20" x14ac:dyDescent="0.2">
      <c r="B112" s="15" t="s">
        <v>2</v>
      </c>
      <c r="C112" s="308"/>
      <c r="D112" s="15" t="s">
        <v>7</v>
      </c>
      <c r="E112" s="17" t="s">
        <v>39</v>
      </c>
      <c r="F112" s="18" t="s">
        <v>65</v>
      </c>
      <c r="G112" s="16"/>
      <c r="H112" s="16"/>
      <c r="I112" s="308"/>
    </row>
    <row r="113" spans="2:20" ht="26.25" customHeight="1" x14ac:dyDescent="0.2">
      <c r="B113" s="46" t="s">
        <v>145</v>
      </c>
      <c r="C113" s="50" t="s">
        <v>251</v>
      </c>
      <c r="D113" s="19"/>
      <c r="E113" s="19"/>
      <c r="F113" s="20"/>
      <c r="G113" s="21"/>
      <c r="H113" s="22">
        <f>SUM(G113:G118)</f>
        <v>3</v>
      </c>
      <c r="I113" s="47" t="s">
        <v>56</v>
      </c>
    </row>
    <row r="114" spans="2:20" ht="12.6" customHeight="1" x14ac:dyDescent="0.2">
      <c r="B114" s="19"/>
      <c r="C114" s="53"/>
      <c r="D114" s="19"/>
      <c r="E114" s="20"/>
      <c r="F114" s="20"/>
      <c r="G114" s="21"/>
      <c r="H114" s="51"/>
      <c r="I114" s="23"/>
      <c r="J114" s="5"/>
      <c r="L114" s="6"/>
    </row>
    <row r="115" spans="2:20" ht="12.6" customHeight="1" x14ac:dyDescent="0.2">
      <c r="B115" s="52"/>
      <c r="C115" s="24" t="s">
        <v>247</v>
      </c>
      <c r="D115" s="19">
        <v>1</v>
      </c>
      <c r="E115" s="20">
        <v>1</v>
      </c>
      <c r="F115" s="20"/>
      <c r="G115" s="34">
        <f>+PRODUCT(D115:E115)</f>
        <v>1</v>
      </c>
      <c r="H115" s="51"/>
      <c r="I115" s="23"/>
      <c r="J115" s="5"/>
      <c r="L115" s="6"/>
    </row>
    <row r="116" spans="2:20" ht="12.6" customHeight="1" x14ac:dyDescent="0.2">
      <c r="B116" s="52"/>
      <c r="C116" s="24" t="s">
        <v>248</v>
      </c>
      <c r="D116" s="19">
        <v>1</v>
      </c>
      <c r="E116" s="20">
        <v>1</v>
      </c>
      <c r="F116" s="20"/>
      <c r="G116" s="34">
        <f>+PRODUCT(D116:E116)</f>
        <v>1</v>
      </c>
      <c r="H116" s="51"/>
      <c r="I116" s="23"/>
      <c r="J116" s="5"/>
      <c r="L116" s="6"/>
    </row>
    <row r="117" spans="2:20" x14ac:dyDescent="0.2">
      <c r="B117" s="56"/>
      <c r="C117" s="24" t="s">
        <v>249</v>
      </c>
      <c r="D117" s="19">
        <v>1</v>
      </c>
      <c r="E117" s="20">
        <v>1</v>
      </c>
      <c r="F117" s="20"/>
      <c r="G117" s="34">
        <f>+PRODUCT(D117:E117)</f>
        <v>1</v>
      </c>
      <c r="H117" s="71"/>
      <c r="I117" s="23"/>
      <c r="J117" s="5"/>
      <c r="L117" s="6"/>
    </row>
    <row r="118" spans="2:20" x14ac:dyDescent="0.2">
      <c r="B118" s="44"/>
      <c r="C118" s="35"/>
      <c r="D118" s="45"/>
      <c r="E118" s="26"/>
      <c r="F118" s="26"/>
      <c r="G118" s="27"/>
      <c r="H118" s="15"/>
      <c r="I118" s="29"/>
    </row>
    <row r="119" spans="2:20" x14ac:dyDescent="0.2">
      <c r="C119" s="30"/>
      <c r="E119" s="31"/>
      <c r="F119" s="31"/>
      <c r="G119" s="21"/>
      <c r="H119" s="32"/>
      <c r="J119" s="5"/>
      <c r="L119" s="6"/>
      <c r="R119" s="6"/>
      <c r="T119" s="7"/>
    </row>
    <row r="120" spans="2:20" x14ac:dyDescent="0.2">
      <c r="C120" s="30"/>
      <c r="E120" s="31"/>
      <c r="F120" s="31"/>
      <c r="G120" s="21"/>
      <c r="H120" s="32"/>
      <c r="J120" s="5"/>
      <c r="L120" s="6"/>
      <c r="R120" s="6"/>
      <c r="T120" s="7"/>
    </row>
    <row r="121" spans="2:20" x14ac:dyDescent="0.2">
      <c r="B121" s="12" t="s">
        <v>0</v>
      </c>
      <c r="C121" s="307" t="s">
        <v>1</v>
      </c>
      <c r="D121" s="14" t="s">
        <v>2</v>
      </c>
      <c r="E121" s="309" t="s">
        <v>3</v>
      </c>
      <c r="F121" s="311"/>
      <c r="G121" s="13" t="s">
        <v>4</v>
      </c>
      <c r="H121" s="13" t="s">
        <v>5</v>
      </c>
      <c r="I121" s="307" t="s">
        <v>6</v>
      </c>
    </row>
    <row r="122" spans="2:20" x14ac:dyDescent="0.2">
      <c r="B122" s="15" t="s">
        <v>2</v>
      </c>
      <c r="C122" s="308"/>
      <c r="D122" s="15" t="s">
        <v>7</v>
      </c>
      <c r="E122" s="17" t="s">
        <v>39</v>
      </c>
      <c r="F122" s="18" t="s">
        <v>65</v>
      </c>
      <c r="G122" s="16"/>
      <c r="H122" s="16"/>
      <c r="I122" s="308"/>
    </row>
    <row r="123" spans="2:20" ht="26.25" customHeight="1" x14ac:dyDescent="0.2">
      <c r="B123" s="46" t="s">
        <v>149</v>
      </c>
      <c r="C123" s="50" t="s">
        <v>171</v>
      </c>
      <c r="D123" s="19"/>
      <c r="E123" s="19"/>
      <c r="F123" s="20"/>
      <c r="G123" s="21"/>
      <c r="H123" s="22">
        <f>SUM(G123:G128)</f>
        <v>4</v>
      </c>
      <c r="I123" s="47" t="s">
        <v>56</v>
      </c>
    </row>
    <row r="124" spans="2:20" ht="12.6" customHeight="1" x14ac:dyDescent="0.2">
      <c r="B124" s="19"/>
      <c r="C124" s="53"/>
      <c r="D124" s="19"/>
      <c r="E124" s="20"/>
      <c r="F124" s="20"/>
      <c r="G124" s="21"/>
      <c r="H124" s="51"/>
      <c r="I124" s="23"/>
      <c r="J124" s="5"/>
      <c r="L124" s="6"/>
    </row>
    <row r="125" spans="2:20" ht="12.6" customHeight="1" x14ac:dyDescent="0.2">
      <c r="B125" s="52"/>
      <c r="C125" s="24" t="s">
        <v>247</v>
      </c>
      <c r="D125" s="19">
        <v>1</v>
      </c>
      <c r="E125" s="20">
        <v>4</v>
      </c>
      <c r="F125" s="20"/>
      <c r="G125" s="34">
        <f>+PRODUCT(D125:F125)</f>
        <v>4</v>
      </c>
      <c r="H125" s="51"/>
      <c r="I125" s="23"/>
      <c r="J125" s="5"/>
      <c r="L125" s="6"/>
    </row>
    <row r="126" spans="2:20" ht="12.6" customHeight="1" x14ac:dyDescent="0.2">
      <c r="B126" s="52"/>
      <c r="C126" s="24" t="s">
        <v>248</v>
      </c>
      <c r="D126" s="19">
        <v>1</v>
      </c>
      <c r="E126" s="20">
        <v>0</v>
      </c>
      <c r="F126" s="20"/>
      <c r="G126" s="34">
        <f>+PRODUCT(D126:F126)</f>
        <v>0</v>
      </c>
      <c r="H126" s="51"/>
      <c r="I126" s="23"/>
      <c r="J126" s="5"/>
      <c r="L126" s="6"/>
    </row>
    <row r="127" spans="2:20" x14ac:dyDescent="0.2">
      <c r="B127" s="56"/>
      <c r="C127" s="24" t="s">
        <v>249</v>
      </c>
      <c r="D127" s="19">
        <v>1</v>
      </c>
      <c r="E127" s="20">
        <v>0</v>
      </c>
      <c r="F127" s="20"/>
      <c r="G127" s="34">
        <f>+PRODUCT(D127:F127)</f>
        <v>0</v>
      </c>
      <c r="H127" s="71"/>
      <c r="I127" s="23"/>
      <c r="J127" s="5"/>
      <c r="L127" s="6"/>
    </row>
    <row r="128" spans="2:20" x14ac:dyDescent="0.2">
      <c r="B128" s="44"/>
      <c r="C128" s="35"/>
      <c r="D128" s="45"/>
      <c r="E128" s="26"/>
      <c r="F128" s="26"/>
      <c r="G128" s="27"/>
      <c r="H128" s="15"/>
      <c r="I128" s="29"/>
    </row>
    <row r="129" spans="2:12" x14ac:dyDescent="0.2">
      <c r="B129" s="5"/>
      <c r="C129" s="30"/>
      <c r="D129" s="42"/>
      <c r="E129" s="31"/>
      <c r="F129" s="31"/>
      <c r="G129" s="21"/>
    </row>
    <row r="130" spans="2:12" x14ac:dyDescent="0.2">
      <c r="F130" s="31"/>
      <c r="H130" s="21"/>
      <c r="I130" s="21"/>
    </row>
    <row r="131" spans="2:12" ht="13.5" customHeight="1" x14ac:dyDescent="0.2">
      <c r="B131" s="78" t="s">
        <v>94</v>
      </c>
      <c r="C131" s="79" t="s">
        <v>95</v>
      </c>
    </row>
    <row r="132" spans="2:12" x14ac:dyDescent="0.2">
      <c r="B132" s="12" t="s">
        <v>0</v>
      </c>
      <c r="C132" s="307" t="s">
        <v>1</v>
      </c>
      <c r="D132" s="14" t="s">
        <v>2</v>
      </c>
      <c r="E132" s="309" t="s">
        <v>3</v>
      </c>
      <c r="F132" s="311"/>
      <c r="G132" s="13" t="s">
        <v>4</v>
      </c>
      <c r="H132" s="13" t="s">
        <v>5</v>
      </c>
      <c r="I132" s="307" t="s">
        <v>6</v>
      </c>
    </row>
    <row r="133" spans="2:12" x14ac:dyDescent="0.2">
      <c r="B133" s="15" t="s">
        <v>2</v>
      </c>
      <c r="C133" s="308"/>
      <c r="D133" s="15" t="s">
        <v>7</v>
      </c>
      <c r="E133" s="17" t="s">
        <v>39</v>
      </c>
      <c r="F133" s="18" t="s">
        <v>65</v>
      </c>
      <c r="G133" s="16"/>
      <c r="H133" s="16"/>
      <c r="I133" s="308"/>
    </row>
    <row r="134" spans="2:12" ht="12.95" customHeight="1" x14ac:dyDescent="0.2">
      <c r="B134" s="46" t="s">
        <v>147</v>
      </c>
      <c r="C134" s="48" t="s">
        <v>184</v>
      </c>
      <c r="D134" s="19"/>
      <c r="E134" s="19"/>
      <c r="F134" s="20"/>
      <c r="G134" s="21"/>
      <c r="H134" s="22">
        <f>SUM(G134:G139)</f>
        <v>8</v>
      </c>
      <c r="I134" s="47" t="s">
        <v>15</v>
      </c>
    </row>
    <row r="135" spans="2:12" ht="12.6" customHeight="1" x14ac:dyDescent="0.2">
      <c r="B135" s="19"/>
      <c r="C135" s="53"/>
      <c r="D135" s="19"/>
      <c r="E135" s="20"/>
      <c r="F135" s="20"/>
      <c r="G135" s="21"/>
      <c r="H135" s="51"/>
      <c r="I135" s="23"/>
      <c r="J135" s="5"/>
      <c r="L135" s="6"/>
    </row>
    <row r="136" spans="2:12" x14ac:dyDescent="0.2">
      <c r="B136" s="56"/>
      <c r="C136" s="24" t="s">
        <v>247</v>
      </c>
      <c r="D136" s="19">
        <v>1</v>
      </c>
      <c r="E136" s="20">
        <v>8</v>
      </c>
      <c r="F136" s="20"/>
      <c r="G136" s="34">
        <f>+PRODUCT(D136:F136)</f>
        <v>8</v>
      </c>
      <c r="H136" s="71"/>
      <c r="I136" s="23"/>
      <c r="J136" s="5"/>
      <c r="L136" s="6"/>
    </row>
    <row r="137" spans="2:12" x14ac:dyDescent="0.2">
      <c r="B137" s="56"/>
      <c r="C137" s="24" t="s">
        <v>248</v>
      </c>
      <c r="D137" s="19">
        <v>1</v>
      </c>
      <c r="E137" s="20">
        <v>0</v>
      </c>
      <c r="F137" s="20"/>
      <c r="G137" s="34">
        <f>+PRODUCT(D137:F137)</f>
        <v>0</v>
      </c>
      <c r="H137" s="71"/>
      <c r="I137" s="23"/>
      <c r="J137" s="5"/>
      <c r="L137" s="6"/>
    </row>
    <row r="138" spans="2:12" x14ac:dyDescent="0.2">
      <c r="B138" s="56"/>
      <c r="C138" s="24" t="s">
        <v>249</v>
      </c>
      <c r="D138" s="19">
        <v>1</v>
      </c>
      <c r="E138" s="20">
        <v>0</v>
      </c>
      <c r="F138" s="20"/>
      <c r="G138" s="34">
        <f>+PRODUCT(D138:F138)</f>
        <v>0</v>
      </c>
      <c r="H138" s="71"/>
      <c r="I138" s="23"/>
      <c r="J138" s="5"/>
      <c r="L138" s="6"/>
    </row>
    <row r="139" spans="2:12" x14ac:dyDescent="0.2">
      <c r="B139" s="44"/>
      <c r="C139" s="35"/>
      <c r="D139" s="45"/>
      <c r="E139" s="26"/>
      <c r="F139" s="26"/>
      <c r="G139" s="27"/>
      <c r="H139" s="15"/>
      <c r="I139" s="29"/>
    </row>
    <row r="140" spans="2:12" x14ac:dyDescent="0.2">
      <c r="B140" s="5"/>
      <c r="C140" s="30"/>
      <c r="D140" s="42"/>
      <c r="E140" s="31"/>
      <c r="F140" s="31"/>
      <c r="G140" s="21"/>
    </row>
    <row r="141" spans="2:12" x14ac:dyDescent="0.2">
      <c r="B141" s="5"/>
      <c r="C141" s="30"/>
      <c r="D141" s="42"/>
      <c r="E141" s="31"/>
      <c r="F141" s="31"/>
      <c r="G141" s="21"/>
    </row>
    <row r="142" spans="2:12" x14ac:dyDescent="0.2">
      <c r="B142" s="12" t="s">
        <v>0</v>
      </c>
      <c r="C142" s="307" t="s">
        <v>1</v>
      </c>
      <c r="D142" s="14" t="s">
        <v>2</v>
      </c>
      <c r="E142" s="309" t="s">
        <v>3</v>
      </c>
      <c r="F142" s="311"/>
      <c r="G142" s="13" t="s">
        <v>4</v>
      </c>
      <c r="H142" s="13" t="s">
        <v>5</v>
      </c>
      <c r="I142" s="307" t="s">
        <v>6</v>
      </c>
    </row>
    <row r="143" spans="2:12" x14ac:dyDescent="0.2">
      <c r="B143" s="15" t="s">
        <v>2</v>
      </c>
      <c r="C143" s="308"/>
      <c r="D143" s="15" t="s">
        <v>7</v>
      </c>
      <c r="E143" s="17" t="s">
        <v>39</v>
      </c>
      <c r="F143" s="18" t="s">
        <v>65</v>
      </c>
      <c r="G143" s="16"/>
      <c r="H143" s="16"/>
      <c r="I143" s="308"/>
    </row>
    <row r="144" spans="2:12" ht="12.95" customHeight="1" x14ac:dyDescent="0.2">
      <c r="B144" s="46" t="s">
        <v>146</v>
      </c>
      <c r="C144" s="48" t="s">
        <v>257</v>
      </c>
      <c r="D144" s="19"/>
      <c r="E144" s="19"/>
      <c r="F144" s="20"/>
      <c r="G144" s="21"/>
      <c r="H144" s="22">
        <f>SUM(G144:G149)</f>
        <v>28</v>
      </c>
      <c r="I144" s="47" t="s">
        <v>15</v>
      </c>
    </row>
    <row r="145" spans="2:13" ht="12.6" customHeight="1" x14ac:dyDescent="0.2">
      <c r="B145" s="19"/>
      <c r="C145" s="53"/>
      <c r="D145" s="19"/>
      <c r="E145" s="20"/>
      <c r="F145" s="20"/>
      <c r="G145" s="21"/>
      <c r="H145" s="51"/>
      <c r="I145" s="23"/>
      <c r="J145" s="5"/>
      <c r="L145" s="6"/>
    </row>
    <row r="146" spans="2:13" x14ac:dyDescent="0.2">
      <c r="B146" s="56"/>
      <c r="C146" s="24" t="s">
        <v>247</v>
      </c>
      <c r="D146" s="19">
        <v>1</v>
      </c>
      <c r="E146" s="20">
        <v>4</v>
      </c>
      <c r="F146" s="20"/>
      <c r="G146" s="34">
        <f>+PRODUCT(D146:F146)</f>
        <v>4</v>
      </c>
      <c r="H146" s="71"/>
      <c r="I146" s="23"/>
      <c r="J146" s="5"/>
      <c r="L146" s="6"/>
    </row>
    <row r="147" spans="2:13" x14ac:dyDescent="0.2">
      <c r="B147" s="56"/>
      <c r="C147" s="24" t="s">
        <v>248</v>
      </c>
      <c r="D147" s="19">
        <v>1</v>
      </c>
      <c r="E147" s="20">
        <v>12</v>
      </c>
      <c r="F147" s="20"/>
      <c r="G147" s="34">
        <f>+PRODUCT(D147:F147)</f>
        <v>12</v>
      </c>
      <c r="H147" s="71"/>
      <c r="I147" s="23"/>
      <c r="J147" s="5"/>
      <c r="L147" s="6"/>
    </row>
    <row r="148" spans="2:13" x14ac:dyDescent="0.2">
      <c r="B148" s="56"/>
      <c r="C148" s="24" t="s">
        <v>249</v>
      </c>
      <c r="D148" s="19">
        <v>1</v>
      </c>
      <c r="E148" s="20">
        <v>12</v>
      </c>
      <c r="F148" s="20"/>
      <c r="G148" s="34">
        <f>+PRODUCT(D148:F148)</f>
        <v>12</v>
      </c>
      <c r="H148" s="71"/>
      <c r="I148" s="23"/>
      <c r="J148" s="5"/>
      <c r="L148" s="6"/>
    </row>
    <row r="149" spans="2:13" x14ac:dyDescent="0.2">
      <c r="B149" s="44"/>
      <c r="C149" s="35"/>
      <c r="D149" s="45"/>
      <c r="E149" s="26"/>
      <c r="F149" s="26"/>
      <c r="G149" s="27"/>
      <c r="H149" s="15"/>
      <c r="I149" s="29"/>
    </row>
    <row r="150" spans="2:13" x14ac:dyDescent="0.2">
      <c r="B150" s="5"/>
      <c r="C150" s="30"/>
      <c r="D150" s="42"/>
      <c r="E150" s="31"/>
      <c r="F150" s="31"/>
      <c r="G150" s="21"/>
    </row>
    <row r="151" spans="2:13" x14ac:dyDescent="0.2">
      <c r="B151" s="5"/>
      <c r="C151" s="30"/>
      <c r="D151" s="42"/>
      <c r="E151" s="31"/>
      <c r="F151" s="31"/>
      <c r="G151" s="21"/>
    </row>
    <row r="152" spans="2:13" x14ac:dyDescent="0.2">
      <c r="B152" s="5"/>
      <c r="C152" s="30"/>
      <c r="D152" s="42"/>
      <c r="E152" s="31"/>
      <c r="F152" s="31"/>
      <c r="G152" s="21"/>
    </row>
    <row r="153" spans="2:13" x14ac:dyDescent="0.2">
      <c r="B153" s="12" t="s">
        <v>0</v>
      </c>
      <c r="C153" s="307" t="s">
        <v>1</v>
      </c>
      <c r="D153" s="14" t="s">
        <v>2</v>
      </c>
      <c r="E153" s="309" t="s">
        <v>3</v>
      </c>
      <c r="F153" s="311"/>
      <c r="G153" s="13" t="s">
        <v>4</v>
      </c>
      <c r="H153" s="13" t="s">
        <v>5</v>
      </c>
      <c r="I153" s="307" t="s">
        <v>6</v>
      </c>
    </row>
    <row r="154" spans="2:13" x14ac:dyDescent="0.2">
      <c r="B154" s="15" t="s">
        <v>2</v>
      </c>
      <c r="C154" s="308"/>
      <c r="D154" s="15" t="s">
        <v>7</v>
      </c>
      <c r="E154" s="17" t="s">
        <v>39</v>
      </c>
      <c r="F154" s="18" t="s">
        <v>65</v>
      </c>
      <c r="G154" s="16"/>
      <c r="H154" s="16"/>
      <c r="I154" s="308"/>
    </row>
    <row r="155" spans="2:13" ht="12.95" customHeight="1" x14ac:dyDescent="0.2">
      <c r="B155" s="46" t="s">
        <v>151</v>
      </c>
      <c r="C155" s="48" t="s">
        <v>182</v>
      </c>
      <c r="D155" s="19"/>
      <c r="E155" s="19"/>
      <c r="F155" s="20"/>
      <c r="G155" s="21"/>
      <c r="H155" s="22">
        <f>SUM(G155:G160)</f>
        <v>27</v>
      </c>
      <c r="I155" s="47" t="s">
        <v>15</v>
      </c>
      <c r="M155" s="155"/>
    </row>
    <row r="156" spans="2:13" ht="12.6" customHeight="1" x14ac:dyDescent="0.2">
      <c r="B156" s="19"/>
      <c r="C156" s="53"/>
      <c r="D156" s="19"/>
      <c r="E156" s="20"/>
      <c r="F156" s="20"/>
      <c r="G156" s="21"/>
      <c r="H156" s="51"/>
      <c r="I156" s="23"/>
      <c r="J156" s="5"/>
      <c r="L156" s="6"/>
      <c r="M156" s="155"/>
    </row>
    <row r="157" spans="2:13" x14ac:dyDescent="0.2">
      <c r="B157" s="56"/>
      <c r="C157" s="24" t="s">
        <v>247</v>
      </c>
      <c r="D157" s="19">
        <v>1</v>
      </c>
      <c r="E157" s="20">
        <v>9</v>
      </c>
      <c r="F157" s="20"/>
      <c r="G157" s="34">
        <f>+PRODUCT(D157:F157)</f>
        <v>9</v>
      </c>
      <c r="H157" s="71"/>
      <c r="I157" s="23"/>
      <c r="J157" s="5"/>
      <c r="L157" s="6"/>
    </row>
    <row r="158" spans="2:13" x14ac:dyDescent="0.2">
      <c r="B158" s="56"/>
      <c r="C158" s="24" t="s">
        <v>248</v>
      </c>
      <c r="D158" s="19">
        <v>1</v>
      </c>
      <c r="E158" s="20">
        <v>9</v>
      </c>
      <c r="F158" s="20"/>
      <c r="G158" s="34">
        <f>+PRODUCT(D158:F158)</f>
        <v>9</v>
      </c>
      <c r="H158" s="71"/>
      <c r="I158" s="23"/>
      <c r="J158" s="5"/>
      <c r="L158" s="6"/>
    </row>
    <row r="159" spans="2:13" x14ac:dyDescent="0.2">
      <c r="B159" s="56"/>
      <c r="C159" s="24" t="s">
        <v>249</v>
      </c>
      <c r="D159" s="19">
        <v>1</v>
      </c>
      <c r="E159" s="20">
        <v>9</v>
      </c>
      <c r="F159" s="20"/>
      <c r="G159" s="34">
        <f>+PRODUCT(D159:F159)</f>
        <v>9</v>
      </c>
      <c r="H159" s="71"/>
      <c r="I159" s="23"/>
      <c r="J159" s="5"/>
      <c r="L159" s="6"/>
    </row>
    <row r="160" spans="2:13" x14ac:dyDescent="0.2">
      <c r="B160" s="44"/>
      <c r="C160" s="35"/>
      <c r="D160" s="45"/>
      <c r="E160" s="26"/>
      <c r="F160" s="26"/>
      <c r="G160" s="27"/>
      <c r="H160" s="15"/>
      <c r="I160" s="29"/>
    </row>
    <row r="161" spans="2:12" x14ac:dyDescent="0.2">
      <c r="B161" s="5"/>
      <c r="C161" s="30"/>
      <c r="D161" s="42"/>
      <c r="E161" s="31"/>
      <c r="F161" s="31"/>
      <c r="G161" s="21"/>
    </row>
    <row r="163" spans="2:12" x14ac:dyDescent="0.2">
      <c r="B163" s="12" t="s">
        <v>0</v>
      </c>
      <c r="C163" s="307" t="s">
        <v>1</v>
      </c>
      <c r="D163" s="14" t="s">
        <v>2</v>
      </c>
      <c r="E163" s="309" t="s">
        <v>3</v>
      </c>
      <c r="F163" s="311"/>
      <c r="G163" s="13" t="s">
        <v>4</v>
      </c>
      <c r="H163" s="13" t="s">
        <v>5</v>
      </c>
      <c r="I163" s="307" t="s">
        <v>6</v>
      </c>
    </row>
    <row r="164" spans="2:12" x14ac:dyDescent="0.2">
      <c r="B164" s="15" t="s">
        <v>2</v>
      </c>
      <c r="C164" s="308"/>
      <c r="D164" s="15" t="s">
        <v>7</v>
      </c>
      <c r="E164" s="17" t="s">
        <v>39</v>
      </c>
      <c r="F164" s="18" t="s">
        <v>65</v>
      </c>
      <c r="G164" s="16"/>
      <c r="H164" s="16"/>
      <c r="I164" s="308"/>
    </row>
    <row r="165" spans="2:12" ht="12.95" customHeight="1" x14ac:dyDescent="0.2">
      <c r="B165" s="46" t="s">
        <v>127</v>
      </c>
      <c r="C165" s="48" t="s">
        <v>170</v>
      </c>
      <c r="D165" s="19"/>
      <c r="E165" s="19"/>
      <c r="F165" s="20"/>
      <c r="G165" s="21"/>
      <c r="H165" s="22">
        <f>SUM(G165:G170)</f>
        <v>17</v>
      </c>
      <c r="I165" s="47" t="s">
        <v>15</v>
      </c>
    </row>
    <row r="166" spans="2:12" ht="12.6" customHeight="1" x14ac:dyDescent="0.2">
      <c r="B166" s="19"/>
      <c r="C166" s="53"/>
      <c r="D166" s="19"/>
      <c r="E166" s="20"/>
      <c r="F166" s="20"/>
      <c r="G166" s="21"/>
      <c r="H166" s="51"/>
      <c r="I166" s="23"/>
      <c r="J166" s="5"/>
      <c r="L166" s="6"/>
    </row>
    <row r="167" spans="2:12" x14ac:dyDescent="0.2">
      <c r="B167" s="56"/>
      <c r="C167" s="24" t="s">
        <v>247</v>
      </c>
      <c r="D167" s="19">
        <v>1</v>
      </c>
      <c r="E167" s="20">
        <v>5</v>
      </c>
      <c r="F167" s="20"/>
      <c r="G167" s="34">
        <f>+PRODUCT(D167:F167)</f>
        <v>5</v>
      </c>
      <c r="H167" s="71"/>
      <c r="I167" s="23"/>
      <c r="J167" s="5"/>
      <c r="L167" s="6"/>
    </row>
    <row r="168" spans="2:12" x14ac:dyDescent="0.2">
      <c r="B168" s="56"/>
      <c r="C168" s="24" t="s">
        <v>248</v>
      </c>
      <c r="D168" s="19">
        <v>1</v>
      </c>
      <c r="E168" s="20">
        <v>6</v>
      </c>
      <c r="F168" s="20"/>
      <c r="G168" s="34">
        <f>+PRODUCT(D168:F168)</f>
        <v>6</v>
      </c>
      <c r="H168" s="71"/>
      <c r="I168" s="23"/>
      <c r="J168" s="5"/>
      <c r="L168" s="6"/>
    </row>
    <row r="169" spans="2:12" x14ac:dyDescent="0.2">
      <c r="B169" s="56"/>
      <c r="C169" s="24" t="s">
        <v>249</v>
      </c>
      <c r="D169" s="19">
        <v>1</v>
      </c>
      <c r="E169" s="20">
        <v>6</v>
      </c>
      <c r="F169" s="20"/>
      <c r="G169" s="34">
        <f>+PRODUCT(D169:F169)</f>
        <v>6</v>
      </c>
      <c r="H169" s="71"/>
      <c r="I169" s="23"/>
      <c r="J169" s="5"/>
      <c r="L169" s="6"/>
    </row>
    <row r="170" spans="2:12" x14ac:dyDescent="0.2">
      <c r="B170" s="44"/>
      <c r="C170" s="35"/>
      <c r="D170" s="45"/>
      <c r="E170" s="26"/>
      <c r="F170" s="26"/>
      <c r="G170" s="27"/>
      <c r="H170" s="15"/>
      <c r="I170" s="29"/>
    </row>
    <row r="173" spans="2:12" x14ac:dyDescent="0.2">
      <c r="B173" s="12" t="s">
        <v>0</v>
      </c>
      <c r="C173" s="307" t="s">
        <v>1</v>
      </c>
      <c r="D173" s="14" t="s">
        <v>2</v>
      </c>
      <c r="E173" s="309" t="s">
        <v>3</v>
      </c>
      <c r="F173" s="311"/>
      <c r="G173" s="13" t="s">
        <v>4</v>
      </c>
      <c r="H173" s="13" t="s">
        <v>5</v>
      </c>
      <c r="I173" s="307" t="s">
        <v>6</v>
      </c>
    </row>
    <row r="174" spans="2:12" x14ac:dyDescent="0.2">
      <c r="B174" s="15" t="s">
        <v>2</v>
      </c>
      <c r="C174" s="308"/>
      <c r="D174" s="15" t="s">
        <v>7</v>
      </c>
      <c r="E174" s="17" t="s">
        <v>39</v>
      </c>
      <c r="F174" s="18" t="s">
        <v>65</v>
      </c>
      <c r="G174" s="16"/>
      <c r="H174" s="16"/>
      <c r="I174" s="308"/>
    </row>
    <row r="175" spans="2:12" ht="12.95" customHeight="1" x14ac:dyDescent="0.2">
      <c r="B175" s="46" t="s">
        <v>243</v>
      </c>
      <c r="C175" s="48" t="s">
        <v>125</v>
      </c>
      <c r="D175" s="19"/>
      <c r="E175" s="19"/>
      <c r="F175" s="20"/>
      <c r="G175" s="21"/>
      <c r="H175" s="22">
        <f>SUM(G175:G179)</f>
        <v>12</v>
      </c>
      <c r="I175" s="47" t="s">
        <v>15</v>
      </c>
    </row>
    <row r="176" spans="2:12" x14ac:dyDescent="0.2">
      <c r="B176" s="54"/>
      <c r="C176" s="24" t="s">
        <v>247</v>
      </c>
      <c r="D176" s="19">
        <v>1</v>
      </c>
      <c r="E176" s="20">
        <v>4</v>
      </c>
      <c r="F176" s="20"/>
      <c r="G176" s="34">
        <f>+PRODUCT(D176:F176)</f>
        <v>4</v>
      </c>
      <c r="H176" s="71"/>
      <c r="I176" s="23"/>
      <c r="J176" s="5"/>
      <c r="L176" s="6"/>
    </row>
    <row r="177" spans="2:12" x14ac:dyDescent="0.2">
      <c r="B177" s="54"/>
      <c r="C177" s="24" t="s">
        <v>248</v>
      </c>
      <c r="D177" s="19">
        <v>1</v>
      </c>
      <c r="E177" s="20">
        <v>4</v>
      </c>
      <c r="F177" s="20"/>
      <c r="G177" s="34">
        <f>+PRODUCT(D177:F177)</f>
        <v>4</v>
      </c>
      <c r="H177" s="71"/>
      <c r="I177" s="23"/>
      <c r="J177" s="5"/>
      <c r="L177" s="6"/>
    </row>
    <row r="178" spans="2:12" x14ac:dyDescent="0.2">
      <c r="B178" s="54"/>
      <c r="C178" s="24" t="s">
        <v>249</v>
      </c>
      <c r="D178" s="19">
        <v>1</v>
      </c>
      <c r="E178" s="20">
        <v>4</v>
      </c>
      <c r="F178" s="20"/>
      <c r="G178" s="34">
        <f>+PRODUCT(D178:F178)</f>
        <v>4</v>
      </c>
      <c r="H178" s="71"/>
      <c r="I178" s="23"/>
      <c r="J178" s="5"/>
      <c r="L178" s="6"/>
    </row>
    <row r="179" spans="2:12" x14ac:dyDescent="0.2">
      <c r="B179" s="44"/>
      <c r="C179" s="35"/>
      <c r="D179" s="45"/>
      <c r="E179" s="26"/>
      <c r="F179" s="26"/>
      <c r="G179" s="27"/>
      <c r="H179" s="15"/>
      <c r="I179" s="29"/>
    </row>
    <row r="180" spans="2:12" x14ac:dyDescent="0.2">
      <c r="B180" s="5"/>
      <c r="C180" s="30"/>
      <c r="D180" s="42"/>
      <c r="E180" s="31"/>
      <c r="F180" s="31"/>
      <c r="G180" s="21"/>
    </row>
    <row r="181" spans="2:12" x14ac:dyDescent="0.2">
      <c r="B181" s="5"/>
      <c r="C181" s="30"/>
      <c r="D181" s="42"/>
      <c r="E181" s="31"/>
      <c r="F181" s="31"/>
      <c r="G181" s="21"/>
    </row>
    <row r="182" spans="2:12" ht="14.25" customHeight="1" x14ac:dyDescent="0.2">
      <c r="B182" s="78" t="s">
        <v>128</v>
      </c>
      <c r="C182" s="79" t="s">
        <v>129</v>
      </c>
    </row>
    <row r="183" spans="2:12" x14ac:dyDescent="0.2">
      <c r="B183" s="12" t="s">
        <v>0</v>
      </c>
      <c r="C183" s="307" t="s">
        <v>1</v>
      </c>
      <c r="D183" s="14" t="s">
        <v>2</v>
      </c>
      <c r="E183" s="309" t="s">
        <v>3</v>
      </c>
      <c r="F183" s="311"/>
      <c r="G183" s="13" t="s">
        <v>4</v>
      </c>
      <c r="H183" s="13" t="s">
        <v>5</v>
      </c>
      <c r="I183" s="307" t="s">
        <v>6</v>
      </c>
    </row>
    <row r="184" spans="2:12" x14ac:dyDescent="0.2">
      <c r="B184" s="15" t="s">
        <v>2</v>
      </c>
      <c r="C184" s="308"/>
      <c r="D184" s="15" t="s">
        <v>7</v>
      </c>
      <c r="E184" s="17" t="s">
        <v>39</v>
      </c>
      <c r="F184" s="18" t="s">
        <v>65</v>
      </c>
      <c r="G184" s="16"/>
      <c r="H184" s="16"/>
      <c r="I184" s="308"/>
    </row>
    <row r="185" spans="2:12" ht="12.95" customHeight="1" x14ac:dyDescent="0.2">
      <c r="B185" s="46" t="s">
        <v>36</v>
      </c>
      <c r="C185" s="48" t="s">
        <v>130</v>
      </c>
      <c r="D185" s="19"/>
      <c r="E185" s="19"/>
      <c r="F185" s="20"/>
      <c r="G185" s="21"/>
      <c r="H185" s="22">
        <f>SUM(G185:G190)</f>
        <v>9</v>
      </c>
      <c r="I185" s="47" t="s">
        <v>56</v>
      </c>
    </row>
    <row r="186" spans="2:12" ht="12.6" customHeight="1" x14ac:dyDescent="0.2">
      <c r="B186" s="19"/>
      <c r="C186" s="53"/>
      <c r="D186" s="19"/>
      <c r="E186" s="20"/>
      <c r="F186" s="20"/>
      <c r="G186" s="21"/>
      <c r="H186" s="51"/>
      <c r="I186" s="23"/>
      <c r="J186" s="5"/>
      <c r="L186" s="6"/>
    </row>
    <row r="187" spans="2:12" x14ac:dyDescent="0.2">
      <c r="B187" s="56"/>
      <c r="C187" s="24" t="s">
        <v>247</v>
      </c>
      <c r="D187" s="19">
        <v>1</v>
      </c>
      <c r="E187" s="20">
        <v>3</v>
      </c>
      <c r="F187" s="20"/>
      <c r="G187" s="34">
        <f>+PRODUCT(D187:F187)</f>
        <v>3</v>
      </c>
      <c r="H187" s="71"/>
      <c r="I187" s="23"/>
      <c r="J187" s="5"/>
      <c r="L187" s="6"/>
    </row>
    <row r="188" spans="2:12" x14ac:dyDescent="0.2">
      <c r="B188" s="56"/>
      <c r="C188" s="24" t="s">
        <v>248</v>
      </c>
      <c r="D188" s="19">
        <v>1</v>
      </c>
      <c r="E188" s="20">
        <v>3</v>
      </c>
      <c r="F188" s="20"/>
      <c r="G188" s="34">
        <f>+PRODUCT(D188:F188)</f>
        <v>3</v>
      </c>
      <c r="H188" s="71"/>
      <c r="I188" s="23"/>
      <c r="J188" s="5"/>
      <c r="L188" s="6"/>
    </row>
    <row r="189" spans="2:12" x14ac:dyDescent="0.2">
      <c r="B189" s="56"/>
      <c r="C189" s="24" t="s">
        <v>249</v>
      </c>
      <c r="D189" s="19">
        <v>1</v>
      </c>
      <c r="E189" s="20">
        <v>3</v>
      </c>
      <c r="F189" s="20"/>
      <c r="G189" s="34">
        <f>+PRODUCT(D189:F189)</f>
        <v>3</v>
      </c>
      <c r="H189" s="71"/>
      <c r="I189" s="23"/>
      <c r="J189" s="5"/>
      <c r="L189" s="6"/>
    </row>
    <row r="190" spans="2:12" x14ac:dyDescent="0.2">
      <c r="B190" s="44"/>
      <c r="C190" s="35"/>
      <c r="D190" s="45"/>
      <c r="E190" s="26"/>
      <c r="F190" s="26"/>
      <c r="G190" s="27"/>
      <c r="H190" s="15"/>
      <c r="I190" s="29"/>
    </row>
    <row r="191" spans="2:12" x14ac:dyDescent="0.2">
      <c r="B191" s="5"/>
      <c r="C191" s="30"/>
      <c r="D191" s="42"/>
      <c r="E191" s="31"/>
      <c r="F191" s="31"/>
      <c r="G191" s="21"/>
    </row>
    <row r="192" spans="2:12" x14ac:dyDescent="0.2">
      <c r="B192" s="5"/>
      <c r="C192" s="30"/>
      <c r="D192" s="42"/>
      <c r="E192" s="31"/>
      <c r="F192" s="31"/>
      <c r="G192" s="21"/>
    </row>
    <row r="193" spans="2:12" x14ac:dyDescent="0.2">
      <c r="B193" s="12" t="s">
        <v>0</v>
      </c>
      <c r="C193" s="307" t="s">
        <v>1</v>
      </c>
      <c r="D193" s="14" t="s">
        <v>2</v>
      </c>
      <c r="E193" s="309" t="s">
        <v>3</v>
      </c>
      <c r="F193" s="311"/>
      <c r="G193" s="13" t="s">
        <v>4</v>
      </c>
      <c r="H193" s="13" t="s">
        <v>5</v>
      </c>
      <c r="I193" s="307" t="s">
        <v>6</v>
      </c>
    </row>
    <row r="194" spans="2:12" x14ac:dyDescent="0.2">
      <c r="B194" s="15" t="s">
        <v>2</v>
      </c>
      <c r="C194" s="308"/>
      <c r="D194" s="15" t="s">
        <v>7</v>
      </c>
      <c r="E194" s="17" t="s">
        <v>39</v>
      </c>
      <c r="F194" s="18" t="s">
        <v>65</v>
      </c>
      <c r="G194" s="16"/>
      <c r="H194" s="16"/>
      <c r="I194" s="308"/>
    </row>
    <row r="195" spans="2:12" ht="12.95" customHeight="1" x14ac:dyDescent="0.2">
      <c r="B195" s="46" t="s">
        <v>140</v>
      </c>
      <c r="C195" s="48" t="s">
        <v>132</v>
      </c>
      <c r="D195" s="19"/>
      <c r="E195" s="19"/>
      <c r="F195" s="20"/>
      <c r="G195" s="21"/>
      <c r="H195" s="22">
        <f>SUM(G195:G200)</f>
        <v>9</v>
      </c>
      <c r="I195" s="47" t="s">
        <v>56</v>
      </c>
    </row>
    <row r="196" spans="2:12" ht="12.6" customHeight="1" x14ac:dyDescent="0.2">
      <c r="B196" s="19"/>
      <c r="C196" s="53"/>
      <c r="D196" s="19"/>
      <c r="E196" s="20"/>
      <c r="F196" s="20"/>
      <c r="G196" s="21"/>
      <c r="H196" s="51"/>
      <c r="I196" s="23"/>
      <c r="J196" s="5"/>
      <c r="L196" s="6"/>
    </row>
    <row r="197" spans="2:12" x14ac:dyDescent="0.2">
      <c r="B197" s="56"/>
      <c r="C197" s="24" t="s">
        <v>247</v>
      </c>
      <c r="D197" s="19">
        <v>1</v>
      </c>
      <c r="E197" s="20">
        <v>3</v>
      </c>
      <c r="F197" s="20"/>
      <c r="G197" s="34">
        <f>+PRODUCT(D197:F197)</f>
        <v>3</v>
      </c>
      <c r="H197" s="71"/>
      <c r="I197" s="23"/>
      <c r="J197" s="5"/>
      <c r="L197" s="6"/>
    </row>
    <row r="198" spans="2:12" x14ac:dyDescent="0.2">
      <c r="B198" s="56"/>
      <c r="C198" s="24" t="s">
        <v>248</v>
      </c>
      <c r="D198" s="19">
        <v>1</v>
      </c>
      <c r="E198" s="20">
        <v>3</v>
      </c>
      <c r="F198" s="20"/>
      <c r="G198" s="34">
        <f>+PRODUCT(D198:F198)</f>
        <v>3</v>
      </c>
      <c r="H198" s="71"/>
      <c r="I198" s="23"/>
      <c r="J198" s="5"/>
      <c r="L198" s="6"/>
    </row>
    <row r="199" spans="2:12" x14ac:dyDescent="0.2">
      <c r="B199" s="56"/>
      <c r="C199" s="24" t="s">
        <v>249</v>
      </c>
      <c r="D199" s="19">
        <v>1</v>
      </c>
      <c r="E199" s="20">
        <v>3</v>
      </c>
      <c r="F199" s="20"/>
      <c r="G199" s="34">
        <f>+PRODUCT(D199:F199)</f>
        <v>3</v>
      </c>
      <c r="H199" s="71"/>
      <c r="I199" s="23"/>
      <c r="J199" s="5"/>
      <c r="L199" s="6"/>
    </row>
    <row r="200" spans="2:12" x14ac:dyDescent="0.2">
      <c r="B200" s="44"/>
      <c r="C200" s="35"/>
      <c r="D200" s="45"/>
      <c r="E200" s="26"/>
      <c r="F200" s="26"/>
      <c r="G200" s="27"/>
      <c r="H200" s="15"/>
      <c r="I200" s="29"/>
    </row>
    <row r="201" spans="2:12" x14ac:dyDescent="0.2">
      <c r="B201" s="5"/>
      <c r="C201" s="30"/>
      <c r="D201" s="42"/>
      <c r="E201" s="31"/>
      <c r="F201" s="31"/>
      <c r="G201" s="21"/>
    </row>
    <row r="202" spans="2:12" x14ac:dyDescent="0.2">
      <c r="B202" s="5"/>
      <c r="C202" s="30"/>
      <c r="D202" s="42"/>
      <c r="E202" s="31"/>
      <c r="F202" s="31"/>
      <c r="G202" s="21"/>
    </row>
    <row r="203" spans="2:12" x14ac:dyDescent="0.2">
      <c r="B203" s="12" t="s">
        <v>0</v>
      </c>
      <c r="C203" s="307" t="s">
        <v>1</v>
      </c>
      <c r="D203" s="14" t="s">
        <v>2</v>
      </c>
      <c r="E203" s="309" t="s">
        <v>3</v>
      </c>
      <c r="F203" s="311"/>
      <c r="G203" s="13" t="s">
        <v>4</v>
      </c>
      <c r="H203" s="13" t="s">
        <v>5</v>
      </c>
      <c r="I203" s="307" t="s">
        <v>6</v>
      </c>
    </row>
    <row r="204" spans="2:12" x14ac:dyDescent="0.2">
      <c r="B204" s="15" t="s">
        <v>2</v>
      </c>
      <c r="C204" s="308"/>
      <c r="D204" s="15" t="s">
        <v>7</v>
      </c>
      <c r="E204" s="17" t="s">
        <v>39</v>
      </c>
      <c r="F204" s="18" t="s">
        <v>65</v>
      </c>
      <c r="G204" s="16"/>
      <c r="H204" s="16"/>
      <c r="I204" s="308"/>
    </row>
    <row r="205" spans="2:12" ht="12.95" customHeight="1" x14ac:dyDescent="0.2">
      <c r="B205" s="46" t="s">
        <v>139</v>
      </c>
      <c r="C205" s="48" t="s">
        <v>134</v>
      </c>
      <c r="D205" s="19"/>
      <c r="E205" s="19"/>
      <c r="F205" s="20"/>
      <c r="G205" s="21"/>
      <c r="H205" s="22">
        <f>SUM(G205:G210)</f>
        <v>2</v>
      </c>
      <c r="I205" s="47" t="s">
        <v>56</v>
      </c>
    </row>
    <row r="206" spans="2:12" ht="12.6" customHeight="1" x14ac:dyDescent="0.2">
      <c r="B206" s="19"/>
      <c r="C206" s="53"/>
      <c r="D206" s="19"/>
      <c r="E206" s="20"/>
      <c r="F206" s="20"/>
      <c r="G206" s="21"/>
      <c r="H206" s="51"/>
      <c r="I206" s="23"/>
      <c r="J206" s="5"/>
      <c r="L206" s="6"/>
    </row>
    <row r="207" spans="2:12" x14ac:dyDescent="0.2">
      <c r="B207" s="56"/>
      <c r="C207" s="24" t="s">
        <v>247</v>
      </c>
      <c r="D207" s="19">
        <v>1</v>
      </c>
      <c r="E207" s="20">
        <v>2</v>
      </c>
      <c r="F207" s="20"/>
      <c r="G207" s="34">
        <f>+PRODUCT(D207:F207)</f>
        <v>2</v>
      </c>
      <c r="H207" s="71"/>
      <c r="I207" s="23"/>
      <c r="J207" s="5"/>
      <c r="L207" s="6"/>
    </row>
    <row r="208" spans="2:12" x14ac:dyDescent="0.2">
      <c r="B208" s="56"/>
      <c r="C208" s="24" t="s">
        <v>248</v>
      </c>
      <c r="D208" s="19">
        <v>1</v>
      </c>
      <c r="E208" s="20">
        <v>0</v>
      </c>
      <c r="F208" s="20"/>
      <c r="G208" s="34">
        <f>+PRODUCT(D208:F208)</f>
        <v>0</v>
      </c>
      <c r="H208" s="71"/>
      <c r="I208" s="23"/>
      <c r="J208" s="5"/>
      <c r="L208" s="6"/>
    </row>
    <row r="209" spans="2:12" x14ac:dyDescent="0.2">
      <c r="B209" s="56"/>
      <c r="C209" s="24" t="s">
        <v>249</v>
      </c>
      <c r="D209" s="19">
        <v>1</v>
      </c>
      <c r="E209" s="20">
        <v>0</v>
      </c>
      <c r="F209" s="20"/>
      <c r="G209" s="34">
        <f>+PRODUCT(D209:F209)</f>
        <v>0</v>
      </c>
      <c r="H209" s="71"/>
      <c r="I209" s="23"/>
      <c r="J209" s="5"/>
      <c r="L209" s="6"/>
    </row>
    <row r="210" spans="2:12" x14ac:dyDescent="0.2">
      <c r="B210" s="44"/>
      <c r="C210" s="35"/>
      <c r="D210" s="45"/>
      <c r="E210" s="26"/>
      <c r="F210" s="26"/>
      <c r="G210" s="27"/>
      <c r="H210" s="15"/>
      <c r="I210" s="29"/>
    </row>
    <row r="211" spans="2:12" x14ac:dyDescent="0.2">
      <c r="B211" s="5"/>
      <c r="C211" s="30"/>
      <c r="D211" s="42"/>
      <c r="E211" s="31"/>
      <c r="F211" s="31"/>
      <c r="G211" s="21"/>
    </row>
    <row r="212" spans="2:12" x14ac:dyDescent="0.2">
      <c r="B212" s="5"/>
      <c r="C212" s="30"/>
      <c r="D212" s="42"/>
      <c r="E212" s="31"/>
      <c r="F212" s="31"/>
      <c r="G212" s="21"/>
    </row>
    <row r="213" spans="2:12" x14ac:dyDescent="0.2">
      <c r="B213" s="12" t="s">
        <v>0</v>
      </c>
      <c r="C213" s="307" t="s">
        <v>1</v>
      </c>
      <c r="D213" s="14" t="s">
        <v>2</v>
      </c>
      <c r="E213" s="309" t="s">
        <v>3</v>
      </c>
      <c r="F213" s="311"/>
      <c r="G213" s="13" t="s">
        <v>4</v>
      </c>
      <c r="H213" s="13" t="s">
        <v>5</v>
      </c>
      <c r="I213" s="307" t="s">
        <v>6</v>
      </c>
    </row>
    <row r="214" spans="2:12" x14ac:dyDescent="0.2">
      <c r="B214" s="15" t="s">
        <v>2</v>
      </c>
      <c r="C214" s="308"/>
      <c r="D214" s="15" t="s">
        <v>7</v>
      </c>
      <c r="E214" s="17" t="s">
        <v>39</v>
      </c>
      <c r="F214" s="18" t="s">
        <v>65</v>
      </c>
      <c r="G214" s="16"/>
      <c r="H214" s="16"/>
      <c r="I214" s="308"/>
    </row>
    <row r="215" spans="2:12" ht="12.95" customHeight="1" x14ac:dyDescent="0.2">
      <c r="B215" s="46" t="s">
        <v>142</v>
      </c>
      <c r="C215" s="48" t="s">
        <v>322</v>
      </c>
      <c r="D215" s="19"/>
      <c r="E215" s="19"/>
      <c r="F215" s="20"/>
      <c r="G215" s="21"/>
      <c r="H215" s="22">
        <f>SUM(G215:G220)</f>
        <v>19</v>
      </c>
      <c r="I215" s="47" t="s">
        <v>56</v>
      </c>
    </row>
    <row r="216" spans="2:12" ht="12.6" customHeight="1" x14ac:dyDescent="0.2">
      <c r="B216" s="19"/>
      <c r="C216" s="53"/>
      <c r="D216" s="19"/>
      <c r="E216" s="20"/>
      <c r="F216" s="20"/>
      <c r="G216" s="21"/>
      <c r="H216" s="51"/>
      <c r="I216" s="23"/>
      <c r="J216" s="5"/>
      <c r="L216" s="6"/>
    </row>
    <row r="217" spans="2:12" x14ac:dyDescent="0.2">
      <c r="B217" s="56"/>
      <c r="C217" s="24" t="s">
        <v>247</v>
      </c>
      <c r="D217" s="19">
        <v>1</v>
      </c>
      <c r="E217" s="20">
        <v>7</v>
      </c>
      <c r="F217" s="20"/>
      <c r="G217" s="34">
        <f>+PRODUCT(D217:F217)</f>
        <v>7</v>
      </c>
      <c r="H217" s="71"/>
      <c r="I217" s="23"/>
      <c r="J217" s="5"/>
      <c r="L217" s="6"/>
    </row>
    <row r="218" spans="2:12" x14ac:dyDescent="0.2">
      <c r="B218" s="56"/>
      <c r="C218" s="24" t="s">
        <v>248</v>
      </c>
      <c r="D218" s="19">
        <v>1</v>
      </c>
      <c r="E218" s="20">
        <v>6</v>
      </c>
      <c r="F218" s="20"/>
      <c r="G218" s="34">
        <f>+PRODUCT(D218:F218)</f>
        <v>6</v>
      </c>
      <c r="H218" s="71"/>
      <c r="I218" s="23"/>
      <c r="J218" s="5"/>
      <c r="L218" s="6"/>
    </row>
    <row r="219" spans="2:12" x14ac:dyDescent="0.2">
      <c r="B219" s="56"/>
      <c r="C219" s="24" t="s">
        <v>249</v>
      </c>
      <c r="D219" s="19">
        <v>1</v>
      </c>
      <c r="E219" s="20">
        <v>6</v>
      </c>
      <c r="F219" s="20"/>
      <c r="G219" s="34">
        <f>+PRODUCT(D219:F219)</f>
        <v>6</v>
      </c>
      <c r="H219" s="71"/>
      <c r="I219" s="23"/>
      <c r="J219" s="5"/>
      <c r="L219" s="6"/>
    </row>
    <row r="220" spans="2:12" x14ac:dyDescent="0.2">
      <c r="B220" s="44"/>
      <c r="C220" s="35"/>
      <c r="D220" s="45"/>
      <c r="E220" s="26"/>
      <c r="F220" s="26"/>
      <c r="G220" s="27"/>
      <c r="H220" s="15"/>
      <c r="I220" s="29"/>
    </row>
    <row r="221" spans="2:12" x14ac:dyDescent="0.2">
      <c r="B221" s="5"/>
      <c r="C221" s="30"/>
      <c r="D221" s="42"/>
      <c r="E221" s="31"/>
      <c r="F221" s="31"/>
      <c r="G221" s="21"/>
    </row>
    <row r="222" spans="2:12" x14ac:dyDescent="0.2">
      <c r="B222" s="5"/>
      <c r="C222" s="30"/>
      <c r="D222" s="42"/>
      <c r="E222" s="31"/>
      <c r="F222" s="31"/>
      <c r="G222" s="21"/>
    </row>
    <row r="223" spans="2:12" x14ac:dyDescent="0.2">
      <c r="B223" s="12" t="s">
        <v>0</v>
      </c>
      <c r="C223" s="307" t="s">
        <v>1</v>
      </c>
      <c r="D223" s="14" t="s">
        <v>2</v>
      </c>
      <c r="E223" s="309" t="s">
        <v>3</v>
      </c>
      <c r="F223" s="311"/>
      <c r="G223" s="13" t="s">
        <v>4</v>
      </c>
      <c r="H223" s="13" t="s">
        <v>5</v>
      </c>
      <c r="I223" s="307" t="s">
        <v>6</v>
      </c>
    </row>
    <row r="224" spans="2:12" x14ac:dyDescent="0.2">
      <c r="B224" s="15" t="s">
        <v>2</v>
      </c>
      <c r="C224" s="308"/>
      <c r="D224" s="15" t="s">
        <v>7</v>
      </c>
      <c r="E224" s="17" t="s">
        <v>39</v>
      </c>
      <c r="F224" s="18" t="s">
        <v>65</v>
      </c>
      <c r="G224" s="16"/>
      <c r="H224" s="16"/>
      <c r="I224" s="308"/>
    </row>
    <row r="225" spans="2:12" ht="12.95" customHeight="1" x14ac:dyDescent="0.2">
      <c r="B225" s="46" t="s">
        <v>143</v>
      </c>
      <c r="C225" s="48" t="s">
        <v>323</v>
      </c>
      <c r="D225" s="19"/>
      <c r="E225" s="19"/>
      <c r="F225" s="20"/>
      <c r="G225" s="21"/>
      <c r="H225" s="22">
        <f>SUM(G225:G230)</f>
        <v>9</v>
      </c>
      <c r="I225" s="47" t="s">
        <v>56</v>
      </c>
    </row>
    <row r="226" spans="2:12" ht="12.6" customHeight="1" x14ac:dyDescent="0.2">
      <c r="B226" s="19"/>
      <c r="C226" s="53"/>
      <c r="D226" s="19"/>
      <c r="E226" s="20"/>
      <c r="F226" s="20"/>
      <c r="G226" s="21"/>
      <c r="H226" s="51"/>
      <c r="I226" s="23"/>
      <c r="J226" s="5"/>
      <c r="L226" s="6"/>
    </row>
    <row r="227" spans="2:12" x14ac:dyDescent="0.2">
      <c r="B227" s="56"/>
      <c r="C227" s="24" t="s">
        <v>247</v>
      </c>
      <c r="D227" s="19">
        <v>1</v>
      </c>
      <c r="E227" s="20">
        <v>3</v>
      </c>
      <c r="F227" s="20"/>
      <c r="G227" s="34">
        <f>+PRODUCT(D227:F227)</f>
        <v>3</v>
      </c>
      <c r="H227" s="71"/>
      <c r="I227" s="23"/>
      <c r="J227" s="5"/>
      <c r="L227" s="6"/>
    </row>
    <row r="228" spans="2:12" x14ac:dyDescent="0.2">
      <c r="B228" s="56"/>
      <c r="C228" s="24" t="s">
        <v>248</v>
      </c>
      <c r="D228" s="19">
        <v>1</v>
      </c>
      <c r="E228" s="20">
        <v>3</v>
      </c>
      <c r="F228" s="20"/>
      <c r="G228" s="34">
        <f>+PRODUCT(D228:F228)</f>
        <v>3</v>
      </c>
      <c r="H228" s="71"/>
      <c r="I228" s="23"/>
      <c r="J228" s="5"/>
      <c r="L228" s="6"/>
    </row>
    <row r="229" spans="2:12" x14ac:dyDescent="0.2">
      <c r="B229" s="56"/>
      <c r="C229" s="24" t="s">
        <v>249</v>
      </c>
      <c r="D229" s="19">
        <v>1</v>
      </c>
      <c r="E229" s="20">
        <v>3</v>
      </c>
      <c r="F229" s="20"/>
      <c r="G229" s="34">
        <f>+PRODUCT(D229:F229)</f>
        <v>3</v>
      </c>
      <c r="H229" s="71"/>
      <c r="I229" s="23"/>
      <c r="J229" s="5"/>
      <c r="L229" s="6"/>
    </row>
    <row r="230" spans="2:12" x14ac:dyDescent="0.2">
      <c r="B230" s="44"/>
      <c r="C230" s="35"/>
      <c r="D230" s="45"/>
      <c r="E230" s="26"/>
      <c r="F230" s="26"/>
      <c r="G230" s="27"/>
      <c r="H230" s="15"/>
      <c r="I230" s="29"/>
    </row>
    <row r="231" spans="2:12" x14ac:dyDescent="0.2">
      <c r="C231" s="43"/>
      <c r="G231" s="42"/>
      <c r="H231" s="21"/>
      <c r="I231" s="21"/>
    </row>
    <row r="232" spans="2:12" x14ac:dyDescent="0.2">
      <c r="G232" s="42"/>
      <c r="H232" s="21"/>
      <c r="I232" s="21"/>
    </row>
    <row r="233" spans="2:12" x14ac:dyDescent="0.2">
      <c r="B233" s="12" t="s">
        <v>0</v>
      </c>
      <c r="C233" s="307" t="s">
        <v>1</v>
      </c>
      <c r="D233" s="14" t="s">
        <v>2</v>
      </c>
      <c r="E233" s="309" t="s">
        <v>3</v>
      </c>
      <c r="F233" s="311"/>
      <c r="G233" s="13" t="s">
        <v>4</v>
      </c>
      <c r="H233" s="13" t="s">
        <v>5</v>
      </c>
      <c r="I233" s="307" t="s">
        <v>6</v>
      </c>
    </row>
    <row r="234" spans="2:12" x14ac:dyDescent="0.2">
      <c r="B234" s="15" t="s">
        <v>2</v>
      </c>
      <c r="C234" s="308"/>
      <c r="D234" s="15" t="s">
        <v>7</v>
      </c>
      <c r="E234" s="17" t="s">
        <v>39</v>
      </c>
      <c r="F234" s="18" t="s">
        <v>65</v>
      </c>
      <c r="G234" s="16"/>
      <c r="H234" s="16"/>
      <c r="I234" s="308"/>
    </row>
    <row r="235" spans="2:12" ht="12.95" customHeight="1" x14ac:dyDescent="0.2">
      <c r="B235" s="46" t="s">
        <v>150</v>
      </c>
      <c r="C235" s="48" t="s">
        <v>324</v>
      </c>
      <c r="D235" s="19"/>
      <c r="E235" s="19"/>
      <c r="F235" s="20"/>
      <c r="G235" s="21"/>
      <c r="H235" s="22">
        <f>SUM(G235:G240)</f>
        <v>6</v>
      </c>
      <c r="I235" s="47" t="s">
        <v>56</v>
      </c>
    </row>
    <row r="236" spans="2:12" ht="12.6" customHeight="1" x14ac:dyDescent="0.2">
      <c r="B236" s="19"/>
      <c r="C236" s="53"/>
      <c r="D236" s="19"/>
      <c r="E236" s="20"/>
      <c r="F236" s="20"/>
      <c r="G236" s="21"/>
      <c r="H236" s="51"/>
      <c r="I236" s="23"/>
      <c r="J236" s="5"/>
      <c r="L236" s="6"/>
    </row>
    <row r="237" spans="2:12" x14ac:dyDescent="0.2">
      <c r="B237" s="56"/>
      <c r="C237" s="24" t="s">
        <v>247</v>
      </c>
      <c r="D237" s="19">
        <v>1</v>
      </c>
      <c r="E237" s="20">
        <v>2</v>
      </c>
      <c r="F237" s="20"/>
      <c r="G237" s="34">
        <f>+PRODUCT(D237:F237)</f>
        <v>2</v>
      </c>
      <c r="H237" s="71"/>
      <c r="I237" s="23"/>
      <c r="J237" s="5"/>
      <c r="L237" s="6"/>
    </row>
    <row r="238" spans="2:12" x14ac:dyDescent="0.2">
      <c r="B238" s="56"/>
      <c r="C238" s="24" t="s">
        <v>248</v>
      </c>
      <c r="D238" s="19">
        <v>1</v>
      </c>
      <c r="E238" s="20">
        <v>2</v>
      </c>
      <c r="F238" s="20"/>
      <c r="G238" s="34">
        <f>+PRODUCT(D238:F238)</f>
        <v>2</v>
      </c>
      <c r="H238" s="71"/>
      <c r="I238" s="23"/>
      <c r="J238" s="5"/>
      <c r="L238" s="6"/>
    </row>
    <row r="239" spans="2:12" x14ac:dyDescent="0.2">
      <c r="B239" s="56"/>
      <c r="C239" s="24" t="s">
        <v>249</v>
      </c>
      <c r="D239" s="19">
        <v>1</v>
      </c>
      <c r="E239" s="20">
        <v>2</v>
      </c>
      <c r="F239" s="20"/>
      <c r="G239" s="34">
        <f>+PRODUCT(D239:F239)</f>
        <v>2</v>
      </c>
      <c r="H239" s="71"/>
      <c r="I239" s="23"/>
      <c r="J239" s="5"/>
      <c r="L239" s="6"/>
    </row>
    <row r="240" spans="2:12" x14ac:dyDescent="0.2">
      <c r="B240" s="44"/>
      <c r="C240" s="35"/>
      <c r="D240" s="45"/>
      <c r="E240" s="26"/>
      <c r="F240" s="26"/>
      <c r="G240" s="27"/>
      <c r="H240" s="15"/>
      <c r="I240" s="29"/>
    </row>
    <row r="241" spans="2:12" x14ac:dyDescent="0.2">
      <c r="B241" s="5"/>
      <c r="C241" s="30"/>
      <c r="D241" s="42"/>
      <c r="E241" s="31"/>
      <c r="F241" s="31"/>
      <c r="G241" s="21"/>
    </row>
    <row r="242" spans="2:12" x14ac:dyDescent="0.2">
      <c r="C242" s="33"/>
      <c r="H242" s="33"/>
      <c r="I242" s="33"/>
      <c r="J242" s="33"/>
    </row>
    <row r="243" spans="2:12" x14ac:dyDescent="0.2">
      <c r="B243" s="12" t="s">
        <v>0</v>
      </c>
      <c r="C243" s="307" t="s">
        <v>1</v>
      </c>
      <c r="D243" s="14" t="s">
        <v>2</v>
      </c>
      <c r="E243" s="309" t="s">
        <v>3</v>
      </c>
      <c r="F243" s="311"/>
      <c r="G243" s="13" t="s">
        <v>4</v>
      </c>
      <c r="H243" s="13" t="s">
        <v>5</v>
      </c>
      <c r="I243" s="307" t="s">
        <v>6</v>
      </c>
    </row>
    <row r="244" spans="2:12" x14ac:dyDescent="0.2">
      <c r="B244" s="15" t="s">
        <v>2</v>
      </c>
      <c r="C244" s="308"/>
      <c r="D244" s="15" t="s">
        <v>7</v>
      </c>
      <c r="E244" s="17" t="s">
        <v>39</v>
      </c>
      <c r="F244" s="18" t="s">
        <v>65</v>
      </c>
      <c r="G244" s="16"/>
      <c r="H244" s="16"/>
      <c r="I244" s="308"/>
    </row>
    <row r="245" spans="2:12" ht="12.95" customHeight="1" x14ac:dyDescent="0.2">
      <c r="B245" s="46" t="s">
        <v>328</v>
      </c>
      <c r="C245" s="48" t="s">
        <v>325</v>
      </c>
      <c r="D245" s="19"/>
      <c r="E245" s="19"/>
      <c r="F245" s="20"/>
      <c r="G245" s="21"/>
      <c r="H245" s="22">
        <f>SUM(G245:G250)</f>
        <v>1</v>
      </c>
      <c r="I245" s="47" t="s">
        <v>56</v>
      </c>
    </row>
    <row r="246" spans="2:12" ht="12.6" customHeight="1" x14ac:dyDescent="0.2">
      <c r="B246" s="19"/>
      <c r="C246" s="53"/>
      <c r="D246" s="19"/>
      <c r="E246" s="20"/>
      <c r="F246" s="20"/>
      <c r="G246" s="21"/>
      <c r="H246" s="51"/>
      <c r="I246" s="23"/>
      <c r="J246" s="5"/>
      <c r="L246" s="6"/>
    </row>
    <row r="247" spans="2:12" x14ac:dyDescent="0.2">
      <c r="B247" s="56"/>
      <c r="C247" s="24" t="s">
        <v>247</v>
      </c>
      <c r="D247" s="19">
        <v>1</v>
      </c>
      <c r="E247" s="20">
        <v>1</v>
      </c>
      <c r="F247" s="20"/>
      <c r="G247" s="34">
        <f>+PRODUCT(D247:F247)</f>
        <v>1</v>
      </c>
      <c r="H247" s="71"/>
      <c r="I247" s="23"/>
      <c r="J247" s="5"/>
      <c r="L247" s="6"/>
    </row>
    <row r="248" spans="2:12" x14ac:dyDescent="0.2">
      <c r="B248" s="56"/>
      <c r="C248" s="24" t="s">
        <v>248</v>
      </c>
      <c r="D248" s="19">
        <v>1</v>
      </c>
      <c r="E248" s="20">
        <v>0</v>
      </c>
      <c r="F248" s="20"/>
      <c r="G248" s="34">
        <f>+PRODUCT(D248:F248)</f>
        <v>0</v>
      </c>
      <c r="H248" s="71"/>
      <c r="I248" s="23"/>
      <c r="J248" s="5"/>
      <c r="L248" s="6"/>
    </row>
    <row r="249" spans="2:12" x14ac:dyDescent="0.2">
      <c r="B249" s="56"/>
      <c r="C249" s="24" t="s">
        <v>249</v>
      </c>
      <c r="D249" s="19">
        <v>1</v>
      </c>
      <c r="E249" s="20">
        <v>0</v>
      </c>
      <c r="F249" s="20"/>
      <c r="G249" s="34">
        <f>+PRODUCT(D249:F249)</f>
        <v>0</v>
      </c>
      <c r="H249" s="71"/>
      <c r="I249" s="23"/>
      <c r="J249" s="5"/>
      <c r="L249" s="6"/>
    </row>
    <row r="250" spans="2:12" x14ac:dyDescent="0.2">
      <c r="B250" s="44"/>
      <c r="C250" s="35"/>
      <c r="D250" s="45"/>
      <c r="E250" s="26"/>
      <c r="F250" s="26"/>
      <c r="G250" s="27"/>
      <c r="H250" s="15"/>
      <c r="I250" s="29"/>
    </row>
    <row r="251" spans="2:12" x14ac:dyDescent="0.2">
      <c r="H251" s="21"/>
      <c r="I251" s="21"/>
    </row>
    <row r="252" spans="2:12" x14ac:dyDescent="0.2">
      <c r="H252" s="21"/>
      <c r="I252" s="21"/>
    </row>
    <row r="253" spans="2:12" x14ac:dyDescent="0.2">
      <c r="H253" s="21"/>
      <c r="I253" s="21"/>
    </row>
    <row r="254" spans="2:12" x14ac:dyDescent="0.2">
      <c r="H254" s="21"/>
      <c r="I254" s="21"/>
    </row>
    <row r="255" spans="2:12" x14ac:dyDescent="0.2">
      <c r="H255" s="21"/>
      <c r="I255" s="21"/>
    </row>
    <row r="256" spans="2:12" x14ac:dyDescent="0.2">
      <c r="E256" s="31"/>
      <c r="H256" s="21"/>
      <c r="I256" s="21"/>
    </row>
    <row r="257" spans="3:9" x14ac:dyDescent="0.2">
      <c r="E257" s="31"/>
      <c r="F257" s="31"/>
      <c r="H257" s="21"/>
      <c r="I257" s="21"/>
    </row>
    <row r="258" spans="3:9" x14ac:dyDescent="0.2">
      <c r="E258" s="31"/>
      <c r="F258" s="31"/>
      <c r="H258" s="21"/>
      <c r="I258" s="21"/>
    </row>
    <row r="259" spans="3:9" x14ac:dyDescent="0.2">
      <c r="F259" s="31"/>
      <c r="H259" s="21"/>
      <c r="I259" s="21"/>
    </row>
    <row r="260" spans="3:9" x14ac:dyDescent="0.2">
      <c r="F260" s="31"/>
      <c r="H260" s="21"/>
      <c r="I260" s="21"/>
    </row>
    <row r="261" spans="3:9" x14ac:dyDescent="0.2">
      <c r="F261" s="31"/>
      <c r="H261" s="21"/>
      <c r="I261" s="21"/>
    </row>
    <row r="262" spans="3:9" x14ac:dyDescent="0.2">
      <c r="H262" s="21"/>
      <c r="I262" s="32"/>
    </row>
    <row r="263" spans="3:9" x14ac:dyDescent="0.2">
      <c r="C263" s="10"/>
      <c r="G263" s="31"/>
      <c r="H263" s="21"/>
      <c r="I263" s="21"/>
    </row>
    <row r="264" spans="3:9" x14ac:dyDescent="0.2">
      <c r="G264" s="42"/>
      <c r="H264" s="21"/>
      <c r="I264" s="21"/>
    </row>
    <row r="265" spans="3:9" x14ac:dyDescent="0.2">
      <c r="G265" s="42"/>
      <c r="H265" s="21"/>
      <c r="I265" s="21"/>
    </row>
    <row r="266" spans="3:9" x14ac:dyDescent="0.2">
      <c r="G266" s="42"/>
      <c r="H266" s="21"/>
      <c r="I266" s="21"/>
    </row>
    <row r="267" spans="3:9" x14ac:dyDescent="0.2">
      <c r="G267" s="42"/>
      <c r="H267" s="21"/>
      <c r="I267" s="21"/>
    </row>
    <row r="268" spans="3:9" x14ac:dyDescent="0.2">
      <c r="C268" s="43"/>
      <c r="G268" s="42"/>
      <c r="H268" s="21"/>
      <c r="I268" s="21"/>
    </row>
    <row r="269" spans="3:9" x14ac:dyDescent="0.2">
      <c r="G269" s="42"/>
      <c r="H269" s="21"/>
      <c r="I269" s="21"/>
    </row>
    <row r="270" spans="3:9" x14ac:dyDescent="0.2">
      <c r="C270" s="43"/>
      <c r="G270" s="42"/>
      <c r="H270" s="21"/>
      <c r="I270" s="21"/>
    </row>
    <row r="271" spans="3:9" x14ac:dyDescent="0.2">
      <c r="G271" s="42"/>
      <c r="H271" s="21"/>
      <c r="I271" s="32"/>
    </row>
    <row r="272" spans="3:9" x14ac:dyDescent="0.2">
      <c r="E272" s="31"/>
      <c r="F272" s="31"/>
      <c r="G272" s="31"/>
      <c r="H272" s="21"/>
    </row>
    <row r="273" spans="2:10" x14ac:dyDescent="0.2">
      <c r="E273" s="31"/>
      <c r="F273" s="31"/>
      <c r="G273" s="31"/>
      <c r="H273" s="21"/>
    </row>
    <row r="284" spans="2:10" x14ac:dyDescent="0.2">
      <c r="B284" s="39"/>
      <c r="C284" s="10"/>
    </row>
    <row r="285" spans="2:10" x14ac:dyDescent="0.2">
      <c r="C285" s="315"/>
      <c r="E285" s="316"/>
      <c r="F285" s="316"/>
      <c r="G285" s="316"/>
      <c r="H285" s="315"/>
      <c r="I285" s="315"/>
      <c r="J285" s="315"/>
    </row>
    <row r="286" spans="2:10" x14ac:dyDescent="0.2">
      <c r="C286" s="315"/>
      <c r="H286" s="315"/>
      <c r="I286" s="315"/>
      <c r="J286" s="315"/>
    </row>
    <row r="287" spans="2:10" x14ac:dyDescent="0.2">
      <c r="C287" s="33"/>
      <c r="H287" s="33"/>
      <c r="I287" s="33"/>
      <c r="J287" s="33"/>
    </row>
    <row r="288" spans="2:10" x14ac:dyDescent="0.2">
      <c r="C288" s="10"/>
      <c r="H288" s="21"/>
      <c r="I288" s="32"/>
    </row>
    <row r="289" spans="3:10" x14ac:dyDescent="0.2">
      <c r="G289" s="31"/>
      <c r="H289" s="21"/>
      <c r="I289" s="21"/>
    </row>
    <row r="290" spans="3:10" x14ac:dyDescent="0.2">
      <c r="E290" s="31"/>
      <c r="G290" s="31"/>
      <c r="H290" s="21"/>
      <c r="I290" s="21"/>
    </row>
    <row r="291" spans="3:10" x14ac:dyDescent="0.2">
      <c r="E291" s="31"/>
      <c r="F291" s="31"/>
      <c r="G291" s="31"/>
      <c r="H291" s="21"/>
      <c r="I291" s="21"/>
    </row>
    <row r="292" spans="3:10" x14ac:dyDescent="0.2">
      <c r="E292" s="31"/>
      <c r="F292" s="31"/>
      <c r="G292" s="31"/>
      <c r="H292" s="21"/>
    </row>
    <row r="293" spans="3:10" x14ac:dyDescent="0.2">
      <c r="E293" s="31"/>
      <c r="F293" s="31"/>
      <c r="G293" s="31"/>
      <c r="H293" s="21"/>
    </row>
    <row r="296" spans="3:10" x14ac:dyDescent="0.2">
      <c r="C296" s="315"/>
      <c r="E296" s="316"/>
      <c r="F296" s="316"/>
      <c r="G296" s="316"/>
      <c r="H296" s="315"/>
      <c r="I296" s="315"/>
      <c r="J296" s="315"/>
    </row>
    <row r="297" spans="3:10" x14ac:dyDescent="0.2">
      <c r="C297" s="315"/>
      <c r="H297" s="315"/>
      <c r="I297" s="315"/>
      <c r="J297" s="315"/>
    </row>
    <row r="298" spans="3:10" x14ac:dyDescent="0.2">
      <c r="C298" s="33"/>
      <c r="H298" s="33"/>
      <c r="I298" s="33"/>
      <c r="J298" s="33"/>
    </row>
    <row r="299" spans="3:10" x14ac:dyDescent="0.2">
      <c r="C299" s="10"/>
      <c r="H299" s="21"/>
      <c r="I299" s="32"/>
    </row>
    <row r="300" spans="3:10" x14ac:dyDescent="0.2">
      <c r="G300" s="31"/>
      <c r="H300" s="21"/>
      <c r="I300" s="21"/>
    </row>
    <row r="301" spans="3:10" x14ac:dyDescent="0.2">
      <c r="E301" s="31"/>
      <c r="G301" s="31"/>
      <c r="H301" s="21"/>
      <c r="I301" s="21"/>
    </row>
    <row r="302" spans="3:10" x14ac:dyDescent="0.2">
      <c r="E302" s="31"/>
      <c r="F302" s="31"/>
      <c r="G302" s="31"/>
      <c r="H302" s="21"/>
      <c r="I302" s="21"/>
    </row>
    <row r="303" spans="3:10" x14ac:dyDescent="0.2">
      <c r="E303" s="31"/>
      <c r="F303" s="31"/>
      <c r="G303" s="31"/>
      <c r="H303" s="21"/>
    </row>
    <row r="304" spans="3:10" x14ac:dyDescent="0.2">
      <c r="E304" s="31"/>
      <c r="F304" s="31"/>
      <c r="G304" s="31"/>
      <c r="H304" s="21"/>
    </row>
  </sheetData>
  <mergeCells count="84">
    <mergeCell ref="E243:F243"/>
    <mergeCell ref="I142:I143"/>
    <mergeCell ref="C80:C81"/>
    <mergeCell ref="I80:I81"/>
    <mergeCell ref="C132:C133"/>
    <mergeCell ref="C91:C92"/>
    <mergeCell ref="E91:F91"/>
    <mergeCell ref="E132:F132"/>
    <mergeCell ref="I111:I112"/>
    <mergeCell ref="C173:C174"/>
    <mergeCell ref="C243:C244"/>
    <mergeCell ref="C183:C184"/>
    <mergeCell ref="E173:F173"/>
    <mergeCell ref="C213:C214"/>
    <mergeCell ref="E213:F213"/>
    <mergeCell ref="C70:C71"/>
    <mergeCell ref="E70:F70"/>
    <mergeCell ref="I70:I71"/>
    <mergeCell ref="C142:C143"/>
    <mergeCell ref="E142:F142"/>
    <mergeCell ref="E101:F101"/>
    <mergeCell ref="I91:I92"/>
    <mergeCell ref="C101:C102"/>
    <mergeCell ref="J296:J297"/>
    <mergeCell ref="C153:C154"/>
    <mergeCell ref="E153:F153"/>
    <mergeCell ref="I153:I154"/>
    <mergeCell ref="C121:C122"/>
    <mergeCell ref="H285:H286"/>
    <mergeCell ref="C285:C286"/>
    <mergeCell ref="E285:G285"/>
    <mergeCell ref="C296:C297"/>
    <mergeCell ref="E296:G296"/>
    <mergeCell ref="E163:F163"/>
    <mergeCell ref="E193:F193"/>
    <mergeCell ref="H296:H297"/>
    <mergeCell ref="I296:I297"/>
    <mergeCell ref="C163:C164"/>
    <mergeCell ref="I285:I286"/>
    <mergeCell ref="J285:J286"/>
    <mergeCell ref="I101:I102"/>
    <mergeCell ref="I132:I133"/>
    <mergeCell ref="C223:C224"/>
    <mergeCell ref="E223:F223"/>
    <mergeCell ref="C203:C204"/>
    <mergeCell ref="E203:F203"/>
    <mergeCell ref="I203:I204"/>
    <mergeCell ref="C111:C112"/>
    <mergeCell ref="E111:F111"/>
    <mergeCell ref="I183:I184"/>
    <mergeCell ref="I193:I194"/>
    <mergeCell ref="I173:I174"/>
    <mergeCell ref="E183:F183"/>
    <mergeCell ref="I163:I164"/>
    <mergeCell ref="I213:I214"/>
    <mergeCell ref="I49:I50"/>
    <mergeCell ref="E29:F29"/>
    <mergeCell ref="E60:F60"/>
    <mergeCell ref="C39:C40"/>
    <mergeCell ref="C49:C50"/>
    <mergeCell ref="I60:I61"/>
    <mergeCell ref="I39:I40"/>
    <mergeCell ref="C60:C61"/>
    <mergeCell ref="B1:J1"/>
    <mergeCell ref="C2:I2"/>
    <mergeCell ref="C8:C9"/>
    <mergeCell ref="E8:F8"/>
    <mergeCell ref="I8:I9"/>
    <mergeCell ref="C18:C19"/>
    <mergeCell ref="E18:F18"/>
    <mergeCell ref="E80:F80"/>
    <mergeCell ref="E39:F39"/>
    <mergeCell ref="I243:I244"/>
    <mergeCell ref="I18:I19"/>
    <mergeCell ref="I29:I30"/>
    <mergeCell ref="I223:I224"/>
    <mergeCell ref="C233:C234"/>
    <mergeCell ref="E233:F233"/>
    <mergeCell ref="I233:I234"/>
    <mergeCell ref="E121:F121"/>
    <mergeCell ref="I121:I122"/>
    <mergeCell ref="C193:C194"/>
    <mergeCell ref="C29:C30"/>
    <mergeCell ref="E49:F49"/>
  </mergeCells>
  <phoneticPr fontId="0" type="noConversion"/>
  <pageMargins left="0.94488188976377963" right="0.78740157480314965" top="0.78740157480314965" bottom="0.78740157480314965" header="0" footer="0"/>
  <pageSetup paperSize="9" scale="61" orientation="portrait" horizontalDpi="300" verticalDpi="300" r:id="rId1"/>
  <rowBreaks count="2" manualBreakCount="2">
    <brk id="87" max="8" man="1"/>
    <brk id="179" max="8" man="1"/>
  </rowBreaks>
  <ignoredErrors>
    <ignoredError sqref="B182 B1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T376"/>
  <sheetViews>
    <sheetView view="pageBreakPreview" topLeftCell="B1" zoomScaleNormal="80" zoomScaleSheetLayoutView="100" workbookViewId="0">
      <selection activeCell="C24" sqref="C24:F24"/>
    </sheetView>
  </sheetViews>
  <sheetFormatPr baseColWidth="10" defaultRowHeight="11.25" x14ac:dyDescent="0.2"/>
  <cols>
    <col min="1" max="1" width="13.5703125" style="5" customWidth="1"/>
    <col min="2" max="2" width="12.42578125" style="6" customWidth="1"/>
    <col min="3" max="3" width="38.85546875" style="5" customWidth="1"/>
    <col min="4" max="4" width="7.140625" style="6" customWidth="1"/>
    <col min="5" max="5" width="6.85546875" style="6" customWidth="1"/>
    <col min="6" max="6" width="7.28515625" style="6" customWidth="1"/>
    <col min="7" max="7" width="8.28515625" style="6" customWidth="1"/>
    <col min="8" max="8" width="10.28515625" style="6" customWidth="1"/>
    <col min="9" max="9" width="9.5703125" style="6" customWidth="1"/>
    <col min="10" max="10" width="1.42578125" style="6" customWidth="1"/>
    <col min="11" max="11" width="6.42578125" style="5" customWidth="1"/>
    <col min="12" max="12" width="6" style="5" customWidth="1"/>
    <col min="13" max="13" width="9.42578125" style="5" customWidth="1"/>
    <col min="14" max="14" width="26.140625" style="5" customWidth="1"/>
    <col min="15" max="16" width="6.85546875" style="5" customWidth="1"/>
    <col min="17" max="18" width="6.7109375" style="5" customWidth="1"/>
    <col min="19" max="22" width="7.42578125" style="5" customWidth="1"/>
    <col min="23" max="23" width="8.42578125" style="5" customWidth="1"/>
    <col min="24" max="24" width="1.7109375" style="5" customWidth="1"/>
    <col min="25" max="16384" width="11.42578125" style="5"/>
  </cols>
  <sheetData>
    <row r="1" spans="2:20" ht="20.25" x14ac:dyDescent="0.3">
      <c r="B1" s="312" t="s">
        <v>268</v>
      </c>
      <c r="C1" s="312"/>
      <c r="D1" s="312"/>
      <c r="E1" s="312"/>
      <c r="F1" s="312"/>
      <c r="G1" s="312"/>
      <c r="H1" s="312"/>
      <c r="I1" s="312"/>
      <c r="J1" s="312"/>
      <c r="R1" s="6"/>
      <c r="T1" s="7"/>
    </row>
    <row r="2" spans="2:20" ht="27.75" customHeight="1" x14ac:dyDescent="0.2">
      <c r="B2" s="8" t="str">
        <f>+'OBRAS EXT'!B2</f>
        <v>OBRAS:</v>
      </c>
      <c r="C2" s="313" t="str">
        <f>+'OBRAS EXT'!C2:I2</f>
        <v>“MEJORAMIENTO DEL SERVICIO EDUCATIVO DE NIVEL SECUNDARIO DE LA INSTITUCIÓN EDUCATIVA ANTENOR ORREGO”, DEL DISTRITO LAREDO - TRUJILLO - LA LIBERTAD"</v>
      </c>
      <c r="D2" s="313"/>
      <c r="E2" s="313"/>
      <c r="F2" s="313"/>
      <c r="G2" s="313"/>
      <c r="H2" s="313"/>
      <c r="I2" s="313"/>
      <c r="J2" s="9"/>
      <c r="R2" s="6"/>
      <c r="T2" s="7"/>
    </row>
    <row r="3" spans="2:20" x14ac:dyDescent="0.2">
      <c r="B3" s="8" t="str">
        <f>+'OBRAS EXT'!B3</f>
        <v>PROPIETARIO:</v>
      </c>
      <c r="C3" s="10" t="str">
        <f>+'OBRAS EXT'!C3</f>
        <v>GOBIERNO REGIONAL LA LIBERTAD</v>
      </c>
      <c r="F3" s="5"/>
      <c r="G3" s="5"/>
      <c r="R3" s="6"/>
      <c r="T3" s="7"/>
    </row>
    <row r="4" spans="2:20" x14ac:dyDescent="0.2">
      <c r="B4" s="8" t="str">
        <f>+'OBRAS EXT'!B4</f>
        <v>FORMULA:</v>
      </c>
      <c r="C4" s="10" t="str">
        <f>+'OBRAS EXT'!C4</f>
        <v>INSTALACIONES ELECTRICAS</v>
      </c>
      <c r="E4" s="5"/>
      <c r="H4" s="5"/>
      <c r="I4" s="5"/>
      <c r="R4" s="6"/>
      <c r="T4" s="7"/>
    </row>
    <row r="5" spans="2:20" x14ac:dyDescent="0.2">
      <c r="B5" s="8" t="str">
        <f>+'OBRAS EXT'!B5</f>
        <v>FECHA:</v>
      </c>
      <c r="C5" s="148">
        <f ca="1">+'OBRAS EXT'!C5</f>
        <v>44089</v>
      </c>
      <c r="E5" s="5"/>
      <c r="H5" s="5"/>
      <c r="I5" s="5"/>
      <c r="R5" s="6"/>
      <c r="T5" s="7"/>
    </row>
    <row r="6" spans="2:20" ht="14.25" x14ac:dyDescent="0.2">
      <c r="B6" s="76" t="s">
        <v>19</v>
      </c>
      <c r="C6" s="77" t="s">
        <v>59</v>
      </c>
      <c r="E6" s="21"/>
      <c r="F6" s="31"/>
      <c r="G6" s="21"/>
      <c r="R6" s="6"/>
      <c r="T6" s="7"/>
    </row>
    <row r="7" spans="2:20" ht="11.25" customHeight="1" x14ac:dyDescent="0.2">
      <c r="B7" s="78" t="s">
        <v>23</v>
      </c>
      <c r="C7" s="79" t="s">
        <v>62</v>
      </c>
      <c r="E7" s="31"/>
      <c r="F7" s="31"/>
      <c r="G7" s="21"/>
      <c r="H7" s="32"/>
      <c r="L7" s="6"/>
      <c r="R7" s="6"/>
      <c r="T7" s="7"/>
    </row>
    <row r="8" spans="2:20" ht="12.75" x14ac:dyDescent="0.2">
      <c r="B8" s="12" t="s">
        <v>0</v>
      </c>
      <c r="C8" s="307" t="s">
        <v>1</v>
      </c>
      <c r="D8" s="14" t="s">
        <v>2</v>
      </c>
      <c r="E8" s="309" t="s">
        <v>3</v>
      </c>
      <c r="F8" s="317"/>
      <c r="G8" s="13" t="s">
        <v>4</v>
      </c>
      <c r="H8" s="13" t="s">
        <v>5</v>
      </c>
      <c r="I8" s="307" t="s">
        <v>6</v>
      </c>
      <c r="J8" s="5"/>
      <c r="L8" s="6"/>
      <c r="R8" s="6"/>
      <c r="T8" s="7"/>
    </row>
    <row r="9" spans="2:20" x14ac:dyDescent="0.2">
      <c r="B9" s="15" t="s">
        <v>2</v>
      </c>
      <c r="C9" s="308"/>
      <c r="D9" s="15" t="s">
        <v>7</v>
      </c>
      <c r="E9" s="17" t="s">
        <v>39</v>
      </c>
      <c r="F9" s="18" t="s">
        <v>8</v>
      </c>
      <c r="G9" s="16"/>
      <c r="H9" s="16"/>
      <c r="I9" s="308"/>
      <c r="J9" s="5"/>
      <c r="L9" s="6"/>
      <c r="R9" s="6"/>
      <c r="T9" s="7"/>
    </row>
    <row r="10" spans="2:20" ht="12.95" customHeight="1" x14ac:dyDescent="0.2">
      <c r="B10" s="49" t="s">
        <v>40</v>
      </c>
      <c r="C10" s="50" t="s">
        <v>110</v>
      </c>
      <c r="D10" s="19"/>
      <c r="E10" s="19"/>
      <c r="F10" s="20"/>
      <c r="G10" s="21"/>
      <c r="H10" s="22">
        <f>SUM(G10:G15)</f>
        <v>58</v>
      </c>
      <c r="I10" s="47" t="s">
        <v>56</v>
      </c>
      <c r="R10" s="6"/>
      <c r="T10" s="7"/>
    </row>
    <row r="11" spans="2:20" ht="12.6" customHeight="1" x14ac:dyDescent="0.2">
      <c r="B11" s="46"/>
      <c r="C11" s="69"/>
      <c r="D11" s="19"/>
      <c r="E11" s="19"/>
      <c r="F11" s="20"/>
      <c r="G11" s="21"/>
      <c r="H11" s="22"/>
      <c r="I11" s="47"/>
      <c r="R11" s="6"/>
      <c r="T11" s="7"/>
    </row>
    <row r="12" spans="2:20" x14ac:dyDescent="0.2">
      <c r="B12" s="19"/>
      <c r="C12" s="24" t="s">
        <v>247</v>
      </c>
      <c r="D12" s="19">
        <v>1</v>
      </c>
      <c r="E12" s="20">
        <v>20</v>
      </c>
      <c r="F12" s="20"/>
      <c r="G12" s="34">
        <f>+PRODUCT(D12:E12)</f>
        <v>20</v>
      </c>
      <c r="H12" s="22"/>
      <c r="I12" s="23"/>
      <c r="R12" s="6"/>
      <c r="T12" s="7"/>
    </row>
    <row r="13" spans="2:20" x14ac:dyDescent="0.2">
      <c r="B13" s="19"/>
      <c r="C13" s="24" t="s">
        <v>248</v>
      </c>
      <c r="D13" s="19">
        <v>1</v>
      </c>
      <c r="E13" s="20">
        <v>19</v>
      </c>
      <c r="F13" s="20"/>
      <c r="G13" s="34">
        <f>+PRODUCT(D13:E13)</f>
        <v>19</v>
      </c>
      <c r="H13" s="22"/>
      <c r="I13" s="23"/>
      <c r="R13" s="6"/>
      <c r="T13" s="7"/>
    </row>
    <row r="14" spans="2:20" x14ac:dyDescent="0.2">
      <c r="B14" s="19"/>
      <c r="C14" s="24" t="s">
        <v>249</v>
      </c>
      <c r="D14" s="19">
        <v>1</v>
      </c>
      <c r="E14" s="20">
        <v>19</v>
      </c>
      <c r="F14" s="20"/>
      <c r="G14" s="34">
        <f>+PRODUCT(D14:E14)</f>
        <v>19</v>
      </c>
      <c r="H14" s="22"/>
      <c r="I14" s="23"/>
      <c r="R14" s="6"/>
      <c r="T14" s="7"/>
    </row>
    <row r="15" spans="2:20" x14ac:dyDescent="0.2">
      <c r="B15" s="15"/>
      <c r="C15" s="25"/>
      <c r="D15" s="15"/>
      <c r="E15" s="26"/>
      <c r="F15" s="26"/>
      <c r="G15" s="27"/>
      <c r="H15" s="28"/>
      <c r="I15" s="29"/>
      <c r="J15" s="5"/>
      <c r="L15" s="6"/>
      <c r="R15" s="6"/>
      <c r="T15" s="7"/>
    </row>
    <row r="16" spans="2:20" x14ac:dyDescent="0.2">
      <c r="C16" s="30"/>
      <c r="E16" s="31"/>
      <c r="F16" s="31"/>
      <c r="G16" s="21"/>
      <c r="H16" s="32"/>
      <c r="J16" s="5"/>
      <c r="L16" s="6"/>
      <c r="R16" s="6"/>
      <c r="T16" s="7"/>
    </row>
    <row r="17" spans="2:20" x14ac:dyDescent="0.2">
      <c r="C17" s="30"/>
      <c r="E17" s="31"/>
      <c r="F17" s="31"/>
      <c r="G17" s="21"/>
      <c r="H17" s="32"/>
      <c r="J17" s="5"/>
      <c r="L17" s="6"/>
      <c r="R17" s="6"/>
      <c r="T17" s="7"/>
    </row>
    <row r="18" spans="2:20" x14ac:dyDescent="0.2">
      <c r="B18" s="12" t="s">
        <v>0</v>
      </c>
      <c r="C18" s="307" t="s">
        <v>1</v>
      </c>
      <c r="D18" s="14" t="s">
        <v>2</v>
      </c>
      <c r="E18" s="309" t="s">
        <v>3</v>
      </c>
      <c r="F18" s="310"/>
      <c r="G18" s="13" t="s">
        <v>4</v>
      </c>
      <c r="H18" s="13" t="s">
        <v>5</v>
      </c>
      <c r="I18" s="307" t="s">
        <v>6</v>
      </c>
      <c r="J18" s="5"/>
      <c r="L18" s="6"/>
      <c r="R18" s="6"/>
      <c r="T18" s="7"/>
    </row>
    <row r="19" spans="2:20" x14ac:dyDescent="0.2">
      <c r="B19" s="15" t="s">
        <v>2</v>
      </c>
      <c r="C19" s="308"/>
      <c r="D19" s="15" t="s">
        <v>7</v>
      </c>
      <c r="E19" s="17" t="s">
        <v>39</v>
      </c>
      <c r="F19" s="18" t="s">
        <v>8</v>
      </c>
      <c r="G19" s="16"/>
      <c r="H19" s="16"/>
      <c r="I19" s="308"/>
      <c r="J19" s="5"/>
      <c r="L19" s="6"/>
      <c r="R19" s="6"/>
      <c r="T19" s="7"/>
    </row>
    <row r="20" spans="2:20" ht="12.95" customHeight="1" x14ac:dyDescent="0.2">
      <c r="B20" s="49" t="s">
        <v>24</v>
      </c>
      <c r="C20" s="50" t="s">
        <v>244</v>
      </c>
      <c r="D20" s="19"/>
      <c r="E20" s="19"/>
      <c r="F20" s="20"/>
      <c r="G20" s="21"/>
      <c r="H20" s="22">
        <f>SUM(G20:G25)</f>
        <v>19</v>
      </c>
      <c r="I20" s="47" t="s">
        <v>56</v>
      </c>
      <c r="R20" s="6"/>
      <c r="T20" s="7"/>
    </row>
    <row r="21" spans="2:20" ht="12.6" customHeight="1" x14ac:dyDescent="0.2">
      <c r="B21" s="46"/>
      <c r="C21" s="152" t="s">
        <v>245</v>
      </c>
      <c r="D21" s="19"/>
      <c r="E21" s="19"/>
      <c r="F21" s="20"/>
      <c r="G21" s="21"/>
      <c r="H21" s="22"/>
      <c r="I21" s="47"/>
      <c r="R21" s="6"/>
      <c r="T21" s="7"/>
    </row>
    <row r="22" spans="2:20" ht="12.6" customHeight="1" x14ac:dyDescent="0.2">
      <c r="B22" s="46"/>
      <c r="C22" s="24" t="s">
        <v>247</v>
      </c>
      <c r="D22" s="19">
        <v>1</v>
      </c>
      <c r="E22" s="20">
        <v>7</v>
      </c>
      <c r="F22" s="20"/>
      <c r="G22" s="34">
        <f>+PRODUCT(D22:F22)</f>
        <v>7</v>
      </c>
      <c r="H22" s="22"/>
      <c r="I22" s="47"/>
      <c r="R22" s="6"/>
      <c r="T22" s="7"/>
    </row>
    <row r="23" spans="2:20" ht="12.6" customHeight="1" x14ac:dyDescent="0.2">
      <c r="B23" s="46"/>
      <c r="C23" s="24" t="s">
        <v>248</v>
      </c>
      <c r="D23" s="19">
        <v>1</v>
      </c>
      <c r="E23" s="20">
        <v>6</v>
      </c>
      <c r="F23" s="20"/>
      <c r="G23" s="34">
        <f>+PRODUCT(D23:F23)</f>
        <v>6</v>
      </c>
      <c r="H23" s="22"/>
      <c r="I23" s="47"/>
      <c r="R23" s="6"/>
      <c r="T23" s="7"/>
    </row>
    <row r="24" spans="2:20" x14ac:dyDescent="0.2">
      <c r="B24" s="19"/>
      <c r="C24" s="24" t="s">
        <v>249</v>
      </c>
      <c r="D24" s="19">
        <v>1</v>
      </c>
      <c r="E24" s="20">
        <v>6</v>
      </c>
      <c r="F24" s="20"/>
      <c r="G24" s="34">
        <f>+PRODUCT(D24:F24)</f>
        <v>6</v>
      </c>
      <c r="H24" s="22"/>
      <c r="I24" s="23"/>
      <c r="R24" s="6"/>
      <c r="T24" s="7"/>
    </row>
    <row r="25" spans="2:20" x14ac:dyDescent="0.2">
      <c r="B25" s="15"/>
      <c r="C25" s="25"/>
      <c r="D25" s="15"/>
      <c r="E25" s="26"/>
      <c r="F25" s="26"/>
      <c r="G25" s="27"/>
      <c r="H25" s="28"/>
      <c r="I25" s="29"/>
      <c r="J25" s="5"/>
      <c r="L25" s="6"/>
      <c r="R25" s="6"/>
      <c r="T25" s="7"/>
    </row>
    <row r="26" spans="2:20" x14ac:dyDescent="0.2">
      <c r="C26" s="30"/>
      <c r="E26" s="31"/>
      <c r="F26" s="31"/>
      <c r="G26" s="21"/>
      <c r="H26" s="32"/>
      <c r="J26" s="5"/>
      <c r="L26" s="6"/>
      <c r="R26" s="6"/>
      <c r="T26" s="7"/>
    </row>
    <row r="27" spans="2:20" x14ac:dyDescent="0.2">
      <c r="C27" s="38"/>
      <c r="E27" s="31"/>
      <c r="F27" s="31"/>
      <c r="G27" s="21"/>
      <c r="H27" s="32"/>
      <c r="J27" s="5"/>
      <c r="R27" s="6"/>
      <c r="T27" s="7"/>
    </row>
    <row r="28" spans="2:20" ht="14.25" x14ac:dyDescent="0.2">
      <c r="B28" s="78" t="s">
        <v>25</v>
      </c>
      <c r="C28" s="79" t="s">
        <v>113</v>
      </c>
      <c r="E28" s="31"/>
      <c r="F28" s="31"/>
      <c r="G28" s="21"/>
      <c r="H28" s="32"/>
      <c r="L28" s="6"/>
      <c r="R28" s="6"/>
      <c r="T28" s="7"/>
    </row>
    <row r="29" spans="2:20" ht="12.75" x14ac:dyDescent="0.2">
      <c r="B29" s="12" t="s">
        <v>0</v>
      </c>
      <c r="C29" s="307" t="s">
        <v>1</v>
      </c>
      <c r="D29" s="14" t="s">
        <v>2</v>
      </c>
      <c r="E29" s="309" t="s">
        <v>3</v>
      </c>
      <c r="F29" s="317"/>
      <c r="G29" s="13" t="s">
        <v>4</v>
      </c>
      <c r="H29" s="13" t="s">
        <v>5</v>
      </c>
      <c r="I29" s="307" t="s">
        <v>6</v>
      </c>
      <c r="J29" s="5"/>
      <c r="L29" s="6"/>
      <c r="R29" s="6"/>
      <c r="T29" s="7"/>
    </row>
    <row r="30" spans="2:20" x14ac:dyDescent="0.2">
      <c r="B30" s="15" t="s">
        <v>2</v>
      </c>
      <c r="C30" s="308"/>
      <c r="D30" s="15" t="s">
        <v>7</v>
      </c>
      <c r="E30" s="17" t="s">
        <v>39</v>
      </c>
      <c r="F30" s="18" t="s">
        <v>8</v>
      </c>
      <c r="G30" s="16"/>
      <c r="H30" s="16"/>
      <c r="I30" s="308"/>
      <c r="J30" s="5"/>
      <c r="L30" s="6"/>
      <c r="R30" s="6"/>
      <c r="T30" s="7"/>
    </row>
    <row r="31" spans="2:20" ht="12.95" customHeight="1" x14ac:dyDescent="0.2">
      <c r="B31" s="49" t="s">
        <v>26</v>
      </c>
      <c r="C31" s="50" t="s">
        <v>114</v>
      </c>
      <c r="D31" s="19"/>
      <c r="E31" s="19"/>
      <c r="F31" s="20"/>
      <c r="G31" s="21"/>
      <c r="H31" s="22">
        <f>SUM(G31:G36)</f>
        <v>15</v>
      </c>
      <c r="I31" s="47" t="s">
        <v>56</v>
      </c>
      <c r="R31" s="6"/>
      <c r="T31" s="7"/>
    </row>
    <row r="32" spans="2:20" ht="12.6" customHeight="1" x14ac:dyDescent="0.2">
      <c r="B32" s="46"/>
      <c r="C32" s="69"/>
      <c r="D32" s="19"/>
      <c r="E32" s="19"/>
      <c r="F32" s="20"/>
      <c r="G32" s="21"/>
      <c r="H32" s="22"/>
      <c r="I32" s="47"/>
      <c r="R32" s="6"/>
      <c r="T32" s="7"/>
    </row>
    <row r="33" spans="2:20" ht="12.6" customHeight="1" x14ac:dyDescent="0.2">
      <c r="B33" s="46"/>
      <c r="C33" s="24" t="s">
        <v>247</v>
      </c>
      <c r="D33" s="19">
        <v>1</v>
      </c>
      <c r="E33" s="20">
        <v>13</v>
      </c>
      <c r="F33" s="20"/>
      <c r="G33" s="34">
        <f>+PRODUCT(D33:E33)</f>
        <v>13</v>
      </c>
      <c r="H33" s="22"/>
      <c r="I33" s="47"/>
      <c r="R33" s="6"/>
      <c r="T33" s="7"/>
    </row>
    <row r="34" spans="2:20" ht="12.6" customHeight="1" x14ac:dyDescent="0.2">
      <c r="B34" s="46"/>
      <c r="C34" s="24" t="s">
        <v>248</v>
      </c>
      <c r="D34" s="19">
        <v>1</v>
      </c>
      <c r="E34" s="20">
        <v>2</v>
      </c>
      <c r="F34" s="20"/>
      <c r="G34" s="34">
        <f>+PRODUCT(D34:E34)</f>
        <v>2</v>
      </c>
      <c r="H34" s="22"/>
      <c r="I34" s="47"/>
      <c r="R34" s="6"/>
      <c r="T34" s="7"/>
    </row>
    <row r="35" spans="2:20" x14ac:dyDescent="0.2">
      <c r="B35" s="19"/>
      <c r="C35" s="24" t="s">
        <v>249</v>
      </c>
      <c r="D35" s="19">
        <v>1</v>
      </c>
      <c r="E35" s="20">
        <v>0</v>
      </c>
      <c r="F35" s="20"/>
      <c r="G35" s="34">
        <f>+PRODUCT(D35:E35)</f>
        <v>0</v>
      </c>
      <c r="H35" s="22"/>
      <c r="I35" s="23"/>
      <c r="R35" s="6"/>
      <c r="T35" s="7"/>
    </row>
    <row r="36" spans="2:20" x14ac:dyDescent="0.2">
      <c r="B36" s="15"/>
      <c r="C36" s="25"/>
      <c r="D36" s="15"/>
      <c r="E36" s="26"/>
      <c r="F36" s="26"/>
      <c r="G36" s="27"/>
      <c r="H36" s="28"/>
      <c r="I36" s="29"/>
      <c r="J36" s="5"/>
      <c r="L36" s="6"/>
      <c r="R36" s="6"/>
      <c r="T36" s="7"/>
    </row>
    <row r="37" spans="2:20" x14ac:dyDescent="0.2">
      <c r="C37" s="38"/>
      <c r="E37" s="31"/>
      <c r="F37" s="31"/>
      <c r="G37" s="21"/>
      <c r="H37" s="32"/>
      <c r="J37" s="5"/>
      <c r="R37" s="6"/>
      <c r="T37" s="7"/>
    </row>
    <row r="38" spans="2:20" x14ac:dyDescent="0.2">
      <c r="C38" s="38"/>
      <c r="E38" s="31"/>
      <c r="F38" s="31"/>
      <c r="G38" s="21"/>
      <c r="H38" s="32"/>
      <c r="J38" s="5"/>
      <c r="R38" s="6"/>
      <c r="T38" s="7"/>
    </row>
    <row r="39" spans="2:20" ht="12.75" x14ac:dyDescent="0.2">
      <c r="B39" s="12" t="s">
        <v>0</v>
      </c>
      <c r="C39" s="307" t="s">
        <v>1</v>
      </c>
      <c r="D39" s="14" t="s">
        <v>2</v>
      </c>
      <c r="E39" s="309" t="s">
        <v>3</v>
      </c>
      <c r="F39" s="317"/>
      <c r="G39" s="13" t="s">
        <v>4</v>
      </c>
      <c r="H39" s="13" t="s">
        <v>5</v>
      </c>
      <c r="I39" s="307" t="s">
        <v>6</v>
      </c>
      <c r="J39" s="5"/>
      <c r="L39" s="6"/>
      <c r="R39" s="6"/>
      <c r="T39" s="7"/>
    </row>
    <row r="40" spans="2:20" x14ac:dyDescent="0.2">
      <c r="B40" s="15" t="s">
        <v>2</v>
      </c>
      <c r="C40" s="308"/>
      <c r="D40" s="15" t="s">
        <v>7</v>
      </c>
      <c r="E40" s="17" t="s">
        <v>39</v>
      </c>
      <c r="F40" s="18" t="s">
        <v>8</v>
      </c>
      <c r="G40" s="16"/>
      <c r="H40" s="16"/>
      <c r="I40" s="308"/>
      <c r="J40" s="5"/>
      <c r="L40" s="6"/>
      <c r="R40" s="6"/>
      <c r="T40" s="7"/>
    </row>
    <row r="41" spans="2:20" ht="12.95" customHeight="1" x14ac:dyDescent="0.2">
      <c r="B41" s="49" t="s">
        <v>54</v>
      </c>
      <c r="C41" s="50" t="s">
        <v>115</v>
      </c>
      <c r="D41" s="19"/>
      <c r="E41" s="19"/>
      <c r="F41" s="20"/>
      <c r="G41" s="21"/>
      <c r="H41" s="22">
        <f>SUM(G41:G46)</f>
        <v>4</v>
      </c>
      <c r="I41" s="47" t="s">
        <v>56</v>
      </c>
      <c r="R41" s="6"/>
      <c r="T41" s="7"/>
    </row>
    <row r="42" spans="2:20" ht="12.6" customHeight="1" x14ac:dyDescent="0.2">
      <c r="B42" s="46"/>
      <c r="C42" s="69"/>
      <c r="D42" s="19"/>
      <c r="E42" s="19"/>
      <c r="F42" s="20"/>
      <c r="G42" s="21"/>
      <c r="H42" s="22"/>
      <c r="I42" s="47"/>
      <c r="R42" s="6"/>
      <c r="T42" s="7"/>
    </row>
    <row r="43" spans="2:20" ht="12.6" customHeight="1" x14ac:dyDescent="0.2">
      <c r="B43" s="46"/>
      <c r="C43" s="24" t="s">
        <v>247</v>
      </c>
      <c r="D43" s="19">
        <v>1</v>
      </c>
      <c r="E43" s="20">
        <v>0</v>
      </c>
      <c r="F43" s="20"/>
      <c r="G43" s="34">
        <f>+PRODUCT(D43:E43)</f>
        <v>0</v>
      </c>
      <c r="H43" s="22"/>
      <c r="I43" s="47"/>
      <c r="R43" s="6"/>
      <c r="T43" s="7"/>
    </row>
    <row r="44" spans="2:20" ht="12.6" customHeight="1" x14ac:dyDescent="0.2">
      <c r="B44" s="46"/>
      <c r="C44" s="24" t="s">
        <v>248</v>
      </c>
      <c r="D44" s="19">
        <v>1</v>
      </c>
      <c r="E44" s="20">
        <v>1</v>
      </c>
      <c r="F44" s="20"/>
      <c r="G44" s="34">
        <f>+PRODUCT(D44:E44)</f>
        <v>1</v>
      </c>
      <c r="H44" s="22"/>
      <c r="I44" s="47"/>
      <c r="R44" s="6"/>
      <c r="T44" s="7"/>
    </row>
    <row r="45" spans="2:20" x14ac:dyDescent="0.2">
      <c r="B45" s="19"/>
      <c r="C45" s="24" t="s">
        <v>249</v>
      </c>
      <c r="D45" s="19">
        <v>1</v>
      </c>
      <c r="E45" s="20">
        <v>3</v>
      </c>
      <c r="F45" s="20"/>
      <c r="G45" s="34">
        <f>+PRODUCT(D45:E45)</f>
        <v>3</v>
      </c>
      <c r="H45" s="22"/>
      <c r="I45" s="23"/>
      <c r="R45" s="6"/>
      <c r="T45" s="7"/>
    </row>
    <row r="46" spans="2:20" x14ac:dyDescent="0.2">
      <c r="B46" s="15"/>
      <c r="C46" s="25"/>
      <c r="D46" s="15"/>
      <c r="E46" s="26"/>
      <c r="F46" s="26"/>
      <c r="G46" s="27"/>
      <c r="H46" s="28"/>
      <c r="I46" s="29"/>
      <c r="J46" s="5"/>
      <c r="L46" s="6"/>
      <c r="R46" s="6"/>
      <c r="T46" s="7"/>
    </row>
    <row r="47" spans="2:20" x14ac:dyDescent="0.2">
      <c r="C47" s="38"/>
      <c r="E47" s="31"/>
      <c r="F47" s="31"/>
      <c r="G47" s="21"/>
      <c r="H47" s="32"/>
      <c r="J47" s="5"/>
      <c r="R47" s="6"/>
      <c r="T47" s="7"/>
    </row>
    <row r="48" spans="2:20" x14ac:dyDescent="0.2">
      <c r="C48" s="38"/>
      <c r="E48" s="31"/>
      <c r="F48" s="31"/>
      <c r="G48" s="21"/>
      <c r="H48" s="32"/>
      <c r="J48" s="5"/>
      <c r="R48" s="6"/>
      <c r="T48" s="7"/>
    </row>
    <row r="49" spans="2:20" ht="12.75" x14ac:dyDescent="0.2">
      <c r="B49" s="12" t="s">
        <v>0</v>
      </c>
      <c r="C49" s="307" t="s">
        <v>1</v>
      </c>
      <c r="D49" s="14" t="s">
        <v>2</v>
      </c>
      <c r="E49" s="309" t="s">
        <v>3</v>
      </c>
      <c r="F49" s="317"/>
      <c r="G49" s="13" t="s">
        <v>4</v>
      </c>
      <c r="H49" s="13" t="s">
        <v>5</v>
      </c>
      <c r="I49" s="307" t="s">
        <v>6</v>
      </c>
      <c r="J49" s="5"/>
      <c r="R49" s="6"/>
      <c r="T49" s="7"/>
    </row>
    <row r="50" spans="2:20" x14ac:dyDescent="0.2">
      <c r="B50" s="15" t="s">
        <v>2</v>
      </c>
      <c r="C50" s="308"/>
      <c r="D50" s="15" t="s">
        <v>7</v>
      </c>
      <c r="E50" s="17" t="s">
        <v>39</v>
      </c>
      <c r="F50" s="18" t="s">
        <v>8</v>
      </c>
      <c r="G50" s="16"/>
      <c r="H50" s="16"/>
      <c r="I50" s="308"/>
      <c r="J50" s="5"/>
      <c r="R50" s="6"/>
      <c r="T50" s="7"/>
    </row>
    <row r="51" spans="2:20" ht="21.75" x14ac:dyDescent="0.2">
      <c r="B51" s="49" t="s">
        <v>55</v>
      </c>
      <c r="C51" s="50" t="s">
        <v>164</v>
      </c>
      <c r="D51" s="19"/>
      <c r="E51" s="19"/>
      <c r="F51" s="20"/>
      <c r="G51" s="21"/>
      <c r="H51" s="22">
        <f>SUM(G51:G56)</f>
        <v>8</v>
      </c>
      <c r="I51" s="47" t="s">
        <v>56</v>
      </c>
      <c r="J51" s="5"/>
      <c r="R51" s="6"/>
      <c r="T51" s="7"/>
    </row>
    <row r="52" spans="2:20" x14ac:dyDescent="0.2">
      <c r="B52" s="46"/>
      <c r="C52" s="69"/>
      <c r="D52" s="19"/>
      <c r="E52" s="19"/>
      <c r="F52" s="20"/>
      <c r="G52" s="21"/>
      <c r="H52" s="22"/>
      <c r="I52" s="47"/>
      <c r="J52" s="5"/>
      <c r="R52" s="6"/>
      <c r="T52" s="7"/>
    </row>
    <row r="53" spans="2:20" x14ac:dyDescent="0.2">
      <c r="B53" s="46"/>
      <c r="C53" s="24" t="s">
        <v>247</v>
      </c>
      <c r="D53" s="19">
        <v>1</v>
      </c>
      <c r="E53" s="20">
        <v>2</v>
      </c>
      <c r="F53" s="20"/>
      <c r="G53" s="34">
        <f>+PRODUCT(D53:E53)</f>
        <v>2</v>
      </c>
      <c r="H53" s="22"/>
      <c r="I53" s="47"/>
      <c r="J53" s="5"/>
      <c r="R53" s="6"/>
      <c r="T53" s="7"/>
    </row>
    <row r="54" spans="2:20" x14ac:dyDescent="0.2">
      <c r="B54" s="19"/>
      <c r="C54" s="24" t="s">
        <v>248</v>
      </c>
      <c r="D54" s="19">
        <v>1</v>
      </c>
      <c r="E54" s="20">
        <v>4</v>
      </c>
      <c r="F54" s="20"/>
      <c r="G54" s="34">
        <f>+PRODUCT(D54:E54)</f>
        <v>4</v>
      </c>
      <c r="H54" s="22"/>
      <c r="I54" s="23"/>
      <c r="J54" s="5"/>
      <c r="R54" s="6"/>
      <c r="T54" s="7"/>
    </row>
    <row r="55" spans="2:20" x14ac:dyDescent="0.2">
      <c r="B55" s="19"/>
      <c r="C55" s="24" t="s">
        <v>249</v>
      </c>
      <c r="D55" s="19">
        <v>1</v>
      </c>
      <c r="E55" s="20">
        <v>2</v>
      </c>
      <c r="F55" s="20"/>
      <c r="G55" s="34">
        <f>+PRODUCT(D55:E55)</f>
        <v>2</v>
      </c>
      <c r="H55" s="22"/>
      <c r="I55" s="23"/>
      <c r="J55" s="5"/>
      <c r="R55" s="6"/>
      <c r="T55" s="7"/>
    </row>
    <row r="56" spans="2:20" x14ac:dyDescent="0.2">
      <c r="B56" s="15"/>
      <c r="C56" s="25"/>
      <c r="D56" s="15"/>
      <c r="E56" s="26"/>
      <c r="F56" s="26"/>
      <c r="G56" s="27"/>
      <c r="H56" s="28"/>
      <c r="I56" s="29"/>
      <c r="J56" s="5"/>
      <c r="R56" s="6"/>
      <c r="T56" s="7"/>
    </row>
    <row r="57" spans="2:20" x14ac:dyDescent="0.2">
      <c r="C57" s="38"/>
      <c r="E57" s="31"/>
      <c r="F57" s="31"/>
      <c r="G57" s="21"/>
      <c r="H57" s="32"/>
      <c r="J57" s="5"/>
      <c r="R57" s="6"/>
      <c r="T57" s="7"/>
    </row>
    <row r="58" spans="2:20" x14ac:dyDescent="0.2">
      <c r="C58" s="38"/>
      <c r="E58" s="31"/>
      <c r="F58" s="31"/>
      <c r="G58" s="21"/>
      <c r="H58" s="32"/>
      <c r="J58" s="5"/>
      <c r="R58" s="6"/>
      <c r="T58" s="7"/>
    </row>
    <row r="59" spans="2:20" ht="14.25" x14ac:dyDescent="0.2">
      <c r="B59" s="78" t="s">
        <v>27</v>
      </c>
      <c r="C59" s="79" t="s">
        <v>116</v>
      </c>
      <c r="E59" s="31"/>
      <c r="F59" s="31"/>
      <c r="G59" s="21"/>
      <c r="H59" s="32"/>
      <c r="L59" s="6"/>
      <c r="R59" s="6"/>
      <c r="T59" s="7"/>
    </row>
    <row r="60" spans="2:20" ht="12.75" x14ac:dyDescent="0.2">
      <c r="B60" s="12" t="s">
        <v>0</v>
      </c>
      <c r="C60" s="307" t="s">
        <v>1</v>
      </c>
      <c r="D60" s="14" t="s">
        <v>2</v>
      </c>
      <c r="E60" s="309" t="s">
        <v>3</v>
      </c>
      <c r="F60" s="317"/>
      <c r="G60" s="13" t="s">
        <v>4</v>
      </c>
      <c r="H60" s="13" t="s">
        <v>5</v>
      </c>
      <c r="I60" s="307" t="s">
        <v>6</v>
      </c>
      <c r="J60" s="5"/>
      <c r="L60" s="6"/>
      <c r="R60" s="6"/>
      <c r="T60" s="7"/>
    </row>
    <row r="61" spans="2:20" x14ac:dyDescent="0.2">
      <c r="B61" s="15" t="s">
        <v>2</v>
      </c>
      <c r="C61" s="308"/>
      <c r="D61" s="15" t="s">
        <v>7</v>
      </c>
      <c r="E61" s="17" t="s">
        <v>39</v>
      </c>
      <c r="F61" s="18" t="s">
        <v>8</v>
      </c>
      <c r="G61" s="16"/>
      <c r="H61" s="16"/>
      <c r="I61" s="308"/>
      <c r="J61" s="5"/>
      <c r="L61" s="6"/>
      <c r="R61" s="6"/>
      <c r="T61" s="7"/>
    </row>
    <row r="62" spans="2:20" ht="26.25" customHeight="1" x14ac:dyDescent="0.2">
      <c r="B62" s="49" t="s">
        <v>28</v>
      </c>
      <c r="C62" s="50" t="s">
        <v>117</v>
      </c>
      <c r="D62" s="19"/>
      <c r="E62" s="19"/>
      <c r="F62" s="20"/>
      <c r="G62" s="21"/>
      <c r="H62" s="22">
        <f>SUM(G62:G67)</f>
        <v>60</v>
      </c>
      <c r="I62" s="47" t="s">
        <v>56</v>
      </c>
      <c r="R62" s="6"/>
      <c r="T62" s="7"/>
    </row>
    <row r="63" spans="2:20" ht="12.6" customHeight="1" x14ac:dyDescent="0.2">
      <c r="B63" s="46"/>
      <c r="C63" s="69"/>
      <c r="D63" s="19"/>
      <c r="E63" s="19"/>
      <c r="F63" s="20"/>
      <c r="G63" s="21"/>
      <c r="H63" s="22"/>
      <c r="I63" s="47"/>
      <c r="R63" s="6"/>
      <c r="T63" s="7"/>
    </row>
    <row r="64" spans="2:20" ht="12.6" customHeight="1" x14ac:dyDescent="0.2">
      <c r="B64" s="46"/>
      <c r="C64" s="24" t="s">
        <v>247</v>
      </c>
      <c r="D64" s="19">
        <v>1</v>
      </c>
      <c r="E64" s="20">
        <v>21</v>
      </c>
      <c r="F64" s="20"/>
      <c r="G64" s="34">
        <f>+PRODUCT(D64:E64)</f>
        <v>21</v>
      </c>
      <c r="H64" s="22"/>
      <c r="I64" s="47"/>
      <c r="R64" s="6"/>
      <c r="T64" s="7"/>
    </row>
    <row r="65" spans="2:20" ht="12.6" customHeight="1" x14ac:dyDescent="0.2">
      <c r="B65" s="46"/>
      <c r="C65" s="24" t="s">
        <v>248</v>
      </c>
      <c r="D65" s="19">
        <v>1</v>
      </c>
      <c r="E65" s="20">
        <v>20</v>
      </c>
      <c r="F65" s="20"/>
      <c r="G65" s="34">
        <f>+PRODUCT(D65:E65)</f>
        <v>20</v>
      </c>
      <c r="H65" s="22"/>
      <c r="I65" s="47"/>
      <c r="R65" s="6"/>
      <c r="T65" s="7"/>
    </row>
    <row r="66" spans="2:20" x14ac:dyDescent="0.2">
      <c r="B66" s="19"/>
      <c r="C66" s="24" t="s">
        <v>249</v>
      </c>
      <c r="D66" s="19">
        <v>1</v>
      </c>
      <c r="E66" s="20">
        <v>19</v>
      </c>
      <c r="F66" s="20"/>
      <c r="G66" s="34">
        <f>+PRODUCT(D66:E66)</f>
        <v>19</v>
      </c>
      <c r="H66" s="22"/>
      <c r="I66" s="23"/>
      <c r="R66" s="6"/>
      <c r="T66" s="7"/>
    </row>
    <row r="67" spans="2:20" x14ac:dyDescent="0.2">
      <c r="B67" s="15"/>
      <c r="C67" s="25"/>
      <c r="D67" s="15"/>
      <c r="E67" s="26"/>
      <c r="F67" s="26"/>
      <c r="G67" s="27"/>
      <c r="H67" s="28"/>
      <c r="I67" s="29"/>
      <c r="J67" s="5"/>
      <c r="L67" s="6"/>
      <c r="R67" s="6"/>
      <c r="T67" s="7"/>
    </row>
    <row r="68" spans="2:20" x14ac:dyDescent="0.2">
      <c r="C68" s="38"/>
      <c r="E68" s="31"/>
      <c r="F68" s="31"/>
      <c r="G68" s="21"/>
      <c r="H68" s="32"/>
      <c r="J68" s="5"/>
      <c r="R68" s="6"/>
      <c r="T68" s="7"/>
    </row>
    <row r="69" spans="2:20" x14ac:dyDescent="0.2">
      <c r="C69" s="38"/>
      <c r="E69" s="31"/>
      <c r="F69" s="31"/>
      <c r="G69" s="21"/>
      <c r="H69" s="32"/>
      <c r="J69" s="5"/>
      <c r="R69" s="6"/>
      <c r="T69" s="7"/>
    </row>
    <row r="70" spans="2:20" x14ac:dyDescent="0.2">
      <c r="B70" s="12" t="s">
        <v>0</v>
      </c>
      <c r="C70" s="307" t="s">
        <v>1</v>
      </c>
      <c r="D70" s="14" t="s">
        <v>2</v>
      </c>
      <c r="E70" s="309" t="s">
        <v>3</v>
      </c>
      <c r="F70" s="311"/>
      <c r="G70" s="13" t="s">
        <v>4</v>
      </c>
      <c r="H70" s="13" t="s">
        <v>5</v>
      </c>
      <c r="I70" s="307" t="s">
        <v>6</v>
      </c>
    </row>
    <row r="71" spans="2:20" x14ac:dyDescent="0.2">
      <c r="B71" s="15" t="s">
        <v>2</v>
      </c>
      <c r="C71" s="308"/>
      <c r="D71" s="15" t="s">
        <v>7</v>
      </c>
      <c r="E71" s="17" t="s">
        <v>39</v>
      </c>
      <c r="F71" s="18" t="s">
        <v>65</v>
      </c>
      <c r="G71" s="16"/>
      <c r="H71" s="16"/>
      <c r="I71" s="308"/>
    </row>
    <row r="72" spans="2:20" ht="26.25" customHeight="1" x14ac:dyDescent="0.2">
      <c r="B72" s="46" t="s">
        <v>262</v>
      </c>
      <c r="C72" s="48" t="s">
        <v>263</v>
      </c>
      <c r="D72" s="19"/>
      <c r="E72" s="19"/>
      <c r="F72" s="20"/>
      <c r="G72" s="21"/>
      <c r="H72" s="22">
        <f>SUM(G72:G77)</f>
        <v>13</v>
      </c>
      <c r="I72" s="47" t="s">
        <v>56</v>
      </c>
    </row>
    <row r="73" spans="2:20" ht="12.6" customHeight="1" x14ac:dyDescent="0.2">
      <c r="B73" s="19"/>
      <c r="C73" s="53"/>
      <c r="D73" s="19"/>
      <c r="E73" s="20"/>
      <c r="F73" s="20"/>
      <c r="G73" s="21"/>
      <c r="H73" s="51"/>
      <c r="I73" s="23"/>
      <c r="J73" s="5"/>
      <c r="L73" s="6"/>
    </row>
    <row r="74" spans="2:20" ht="12.6" customHeight="1" x14ac:dyDescent="0.2">
      <c r="B74" s="52"/>
      <c r="C74" s="24" t="s">
        <v>247</v>
      </c>
      <c r="D74" s="19">
        <v>1</v>
      </c>
      <c r="E74" s="20">
        <v>10</v>
      </c>
      <c r="F74" s="20"/>
      <c r="G74" s="34">
        <f>+PRODUCT(D74:E74)</f>
        <v>10</v>
      </c>
      <c r="H74" s="51"/>
      <c r="I74" s="23"/>
      <c r="J74" s="5"/>
      <c r="L74" s="6"/>
    </row>
    <row r="75" spans="2:20" ht="12.6" customHeight="1" x14ac:dyDescent="0.2">
      <c r="B75" s="52"/>
      <c r="C75" s="24" t="s">
        <v>248</v>
      </c>
      <c r="D75" s="19">
        <v>1</v>
      </c>
      <c r="E75" s="20">
        <v>3</v>
      </c>
      <c r="F75" s="20"/>
      <c r="G75" s="34">
        <f>+PRODUCT(D75:E75)</f>
        <v>3</v>
      </c>
      <c r="H75" s="51"/>
      <c r="I75" s="23"/>
      <c r="J75" s="5"/>
      <c r="L75" s="6"/>
    </row>
    <row r="76" spans="2:20" x14ac:dyDescent="0.2">
      <c r="B76" s="56"/>
      <c r="C76" s="24" t="s">
        <v>249</v>
      </c>
      <c r="D76" s="19">
        <v>1</v>
      </c>
      <c r="E76" s="20">
        <v>0</v>
      </c>
      <c r="F76" s="20"/>
      <c r="G76" s="34">
        <f>+PRODUCT(D76:E76)</f>
        <v>0</v>
      </c>
      <c r="H76" s="71"/>
      <c r="I76" s="23"/>
      <c r="J76" s="5"/>
      <c r="L76" s="6"/>
    </row>
    <row r="77" spans="2:20" x14ac:dyDescent="0.2">
      <c r="B77" s="44"/>
      <c r="C77" s="35"/>
      <c r="D77" s="45"/>
      <c r="E77" s="26"/>
      <c r="F77" s="26"/>
      <c r="G77" s="27"/>
      <c r="H77" s="15"/>
      <c r="I77" s="29"/>
    </row>
    <row r="78" spans="2:20" x14ac:dyDescent="0.2">
      <c r="B78" s="5"/>
      <c r="C78" s="30"/>
      <c r="D78" s="42"/>
      <c r="E78" s="31"/>
      <c r="F78" s="31"/>
      <c r="G78" s="21"/>
    </row>
    <row r="79" spans="2:20" x14ac:dyDescent="0.2">
      <c r="B79" s="5"/>
      <c r="C79" s="30"/>
      <c r="D79" s="42"/>
      <c r="E79" s="31"/>
      <c r="F79" s="31"/>
      <c r="G79" s="21"/>
    </row>
    <row r="80" spans="2:20" ht="14.25" x14ac:dyDescent="0.2">
      <c r="B80" s="78" t="s">
        <v>41</v>
      </c>
      <c r="C80" s="79" t="s">
        <v>172</v>
      </c>
      <c r="E80" s="31"/>
      <c r="F80" s="31"/>
      <c r="G80" s="21"/>
      <c r="H80" s="32"/>
      <c r="L80" s="6"/>
      <c r="R80" s="6"/>
      <c r="T80" s="7"/>
    </row>
    <row r="81" spans="2:20" ht="12.75" x14ac:dyDescent="0.2">
      <c r="B81" s="12" t="s">
        <v>0</v>
      </c>
      <c r="C81" s="307" t="s">
        <v>1</v>
      </c>
      <c r="D81" s="14" t="s">
        <v>2</v>
      </c>
      <c r="E81" s="309" t="s">
        <v>3</v>
      </c>
      <c r="F81" s="317"/>
      <c r="G81" s="13" t="s">
        <v>4</v>
      </c>
      <c r="H81" s="13" t="s">
        <v>5</v>
      </c>
      <c r="I81" s="307" t="s">
        <v>6</v>
      </c>
      <c r="J81" s="5"/>
      <c r="L81" s="6"/>
      <c r="R81" s="6"/>
      <c r="T81" s="7"/>
    </row>
    <row r="82" spans="2:20" x14ac:dyDescent="0.2">
      <c r="B82" s="15" t="s">
        <v>2</v>
      </c>
      <c r="C82" s="308"/>
      <c r="D82" s="15" t="s">
        <v>7</v>
      </c>
      <c r="E82" s="17" t="s">
        <v>39</v>
      </c>
      <c r="F82" s="18" t="s">
        <v>8</v>
      </c>
      <c r="G82" s="16"/>
      <c r="H82" s="16"/>
      <c r="I82" s="308"/>
      <c r="J82" s="5"/>
      <c r="L82" s="6"/>
      <c r="R82" s="6"/>
      <c r="T82" s="7"/>
    </row>
    <row r="83" spans="2:20" ht="26.25" customHeight="1" x14ac:dyDescent="0.2">
      <c r="B83" s="154" t="s">
        <v>152</v>
      </c>
      <c r="C83" s="50" t="s">
        <v>253</v>
      </c>
      <c r="D83" s="19"/>
      <c r="E83" s="19"/>
      <c r="F83" s="20"/>
      <c r="G83" s="21"/>
      <c r="H83" s="22">
        <f>SUM(G83:G88)</f>
        <v>7</v>
      </c>
      <c r="I83" s="47" t="s">
        <v>56</v>
      </c>
      <c r="R83" s="6"/>
      <c r="T83" s="7"/>
    </row>
    <row r="84" spans="2:20" ht="12.6" customHeight="1" x14ac:dyDescent="0.2">
      <c r="B84" s="46"/>
      <c r="C84" s="69"/>
      <c r="D84" s="19"/>
      <c r="E84" s="19"/>
      <c r="F84" s="20"/>
      <c r="G84" s="21"/>
      <c r="H84" s="22"/>
      <c r="I84" s="47"/>
      <c r="R84" s="6"/>
      <c r="T84" s="7"/>
    </row>
    <row r="85" spans="2:20" ht="12.6" customHeight="1" x14ac:dyDescent="0.2">
      <c r="B85" s="46"/>
      <c r="C85" s="24" t="s">
        <v>247</v>
      </c>
      <c r="D85" s="19">
        <v>1</v>
      </c>
      <c r="E85" s="20">
        <v>3</v>
      </c>
      <c r="F85" s="20"/>
      <c r="G85" s="34">
        <f>+PRODUCT(D85:E85)</f>
        <v>3</v>
      </c>
      <c r="H85" s="22"/>
      <c r="I85" s="47"/>
      <c r="R85" s="6"/>
      <c r="T85" s="7"/>
    </row>
    <row r="86" spans="2:20" ht="12.6" customHeight="1" x14ac:dyDescent="0.2">
      <c r="B86" s="46"/>
      <c r="C86" s="24" t="s">
        <v>248</v>
      </c>
      <c r="D86" s="19">
        <v>1</v>
      </c>
      <c r="E86" s="20">
        <v>2</v>
      </c>
      <c r="F86" s="20"/>
      <c r="G86" s="34">
        <f>+PRODUCT(D86:E86)</f>
        <v>2</v>
      </c>
      <c r="H86" s="22"/>
      <c r="I86" s="47"/>
      <c r="R86" s="6"/>
      <c r="T86" s="7"/>
    </row>
    <row r="87" spans="2:20" x14ac:dyDescent="0.2">
      <c r="B87" s="19"/>
      <c r="C87" s="24" t="s">
        <v>249</v>
      </c>
      <c r="D87" s="19">
        <v>1</v>
      </c>
      <c r="E87" s="20">
        <v>2</v>
      </c>
      <c r="F87" s="20"/>
      <c r="G87" s="34">
        <f>+PRODUCT(D87:E87)</f>
        <v>2</v>
      </c>
      <c r="H87" s="22"/>
      <c r="I87" s="23"/>
      <c r="R87" s="6"/>
      <c r="T87" s="7"/>
    </row>
    <row r="88" spans="2:20" x14ac:dyDescent="0.2">
      <c r="B88" s="15"/>
      <c r="C88" s="25"/>
      <c r="D88" s="15"/>
      <c r="E88" s="26"/>
      <c r="F88" s="26"/>
      <c r="G88" s="27"/>
      <c r="H88" s="28"/>
      <c r="I88" s="29"/>
      <c r="J88" s="5"/>
      <c r="L88" s="6"/>
      <c r="R88" s="6"/>
      <c r="T88" s="7"/>
    </row>
    <row r="89" spans="2:20" x14ac:dyDescent="0.2">
      <c r="C89" s="38"/>
      <c r="E89" s="31"/>
      <c r="F89" s="31"/>
      <c r="G89" s="21"/>
      <c r="H89" s="32"/>
      <c r="J89" s="5"/>
      <c r="R89" s="6"/>
      <c r="T89" s="7"/>
    </row>
    <row r="90" spans="2:20" x14ac:dyDescent="0.2">
      <c r="C90" s="38"/>
      <c r="E90" s="31"/>
      <c r="F90" s="31"/>
      <c r="G90" s="21"/>
      <c r="H90" s="32"/>
      <c r="J90" s="5"/>
      <c r="R90" s="6"/>
      <c r="T90" s="7"/>
    </row>
    <row r="91" spans="2:20" x14ac:dyDescent="0.2">
      <c r="B91" s="12" t="s">
        <v>0</v>
      </c>
      <c r="C91" s="307" t="s">
        <v>1</v>
      </c>
      <c r="D91" s="14" t="s">
        <v>2</v>
      </c>
      <c r="E91" s="309" t="s">
        <v>3</v>
      </c>
      <c r="F91" s="311"/>
      <c r="G91" s="13" t="s">
        <v>4</v>
      </c>
      <c r="H91" s="13" t="s">
        <v>5</v>
      </c>
      <c r="I91" s="307" t="s">
        <v>6</v>
      </c>
    </row>
    <row r="92" spans="2:20" x14ac:dyDescent="0.2">
      <c r="B92" s="15" t="s">
        <v>2</v>
      </c>
      <c r="C92" s="308"/>
      <c r="D92" s="15" t="s">
        <v>7</v>
      </c>
      <c r="E92" s="17" t="s">
        <v>39</v>
      </c>
      <c r="F92" s="18" t="s">
        <v>65</v>
      </c>
      <c r="G92" s="16"/>
      <c r="H92" s="16"/>
      <c r="I92" s="308"/>
    </row>
    <row r="93" spans="2:20" ht="26.25" customHeight="1" x14ac:dyDescent="0.2">
      <c r="B93" s="46" t="s">
        <v>148</v>
      </c>
      <c r="C93" s="50" t="s">
        <v>252</v>
      </c>
      <c r="D93" s="19"/>
      <c r="E93" s="19"/>
      <c r="F93" s="20"/>
      <c r="G93" s="21"/>
      <c r="H93" s="22">
        <f>SUM(G93:G98)</f>
        <v>5</v>
      </c>
      <c r="I93" s="47" t="s">
        <v>56</v>
      </c>
    </row>
    <row r="94" spans="2:20" ht="12.6" customHeight="1" x14ac:dyDescent="0.2">
      <c r="B94" s="19"/>
      <c r="C94" s="53"/>
      <c r="D94" s="19"/>
      <c r="E94" s="20"/>
      <c r="F94" s="20"/>
      <c r="G94" s="21"/>
      <c r="H94" s="51"/>
      <c r="I94" s="23"/>
      <c r="J94" s="5"/>
      <c r="L94" s="6"/>
    </row>
    <row r="95" spans="2:20" ht="12.6" customHeight="1" x14ac:dyDescent="0.2">
      <c r="B95" s="52"/>
      <c r="C95" s="24" t="s">
        <v>247</v>
      </c>
      <c r="D95" s="19">
        <v>1</v>
      </c>
      <c r="E95" s="20">
        <v>2</v>
      </c>
      <c r="F95" s="20"/>
      <c r="G95" s="34">
        <f>+PRODUCT(D95:E95)</f>
        <v>2</v>
      </c>
      <c r="H95" s="51"/>
      <c r="I95" s="23"/>
      <c r="J95" s="5"/>
      <c r="L95" s="6"/>
    </row>
    <row r="96" spans="2:20" ht="12.6" customHeight="1" x14ac:dyDescent="0.2">
      <c r="B96" s="52"/>
      <c r="C96" s="24" t="s">
        <v>248</v>
      </c>
      <c r="D96" s="19">
        <v>1</v>
      </c>
      <c r="E96" s="20">
        <v>2</v>
      </c>
      <c r="F96" s="20"/>
      <c r="G96" s="34">
        <f>+PRODUCT(D96:E96)</f>
        <v>2</v>
      </c>
      <c r="H96" s="51"/>
      <c r="I96" s="23"/>
      <c r="J96" s="5"/>
      <c r="L96" s="6"/>
    </row>
    <row r="97" spans="2:12" x14ac:dyDescent="0.2">
      <c r="B97" s="56"/>
      <c r="C97" s="24" t="s">
        <v>249</v>
      </c>
      <c r="D97" s="19">
        <v>1</v>
      </c>
      <c r="E97" s="20">
        <v>1</v>
      </c>
      <c r="F97" s="20"/>
      <c r="G97" s="34">
        <f>+PRODUCT(D97:E97)</f>
        <v>1</v>
      </c>
      <c r="H97" s="71"/>
      <c r="I97" s="23"/>
      <c r="J97" s="5"/>
      <c r="L97" s="6"/>
    </row>
    <row r="98" spans="2:12" x14ac:dyDescent="0.2">
      <c r="B98" s="44"/>
      <c r="C98" s="35"/>
      <c r="D98" s="45"/>
      <c r="E98" s="26"/>
      <c r="F98" s="26"/>
      <c r="G98" s="27"/>
      <c r="H98" s="15"/>
      <c r="I98" s="29"/>
    </row>
    <row r="99" spans="2:12" x14ac:dyDescent="0.2">
      <c r="B99" s="5"/>
      <c r="C99" s="30"/>
      <c r="D99" s="42"/>
      <c r="E99" s="31"/>
      <c r="F99" s="31"/>
      <c r="G99" s="21"/>
    </row>
    <row r="100" spans="2:12" x14ac:dyDescent="0.2">
      <c r="B100" s="5"/>
      <c r="C100" s="30"/>
      <c r="D100" s="42"/>
      <c r="E100" s="31"/>
      <c r="F100" s="31"/>
      <c r="G100" s="21"/>
    </row>
    <row r="101" spans="2:12" x14ac:dyDescent="0.2">
      <c r="B101" s="12" t="s">
        <v>0</v>
      </c>
      <c r="C101" s="307" t="s">
        <v>1</v>
      </c>
      <c r="D101" s="14" t="s">
        <v>2</v>
      </c>
      <c r="E101" s="309" t="s">
        <v>3</v>
      </c>
      <c r="F101" s="311"/>
      <c r="G101" s="13" t="s">
        <v>4</v>
      </c>
      <c r="H101" s="13" t="s">
        <v>5</v>
      </c>
      <c r="I101" s="307" t="s">
        <v>6</v>
      </c>
    </row>
    <row r="102" spans="2:12" x14ac:dyDescent="0.2">
      <c r="B102" s="15" t="s">
        <v>2</v>
      </c>
      <c r="C102" s="308"/>
      <c r="D102" s="15" t="s">
        <v>7</v>
      </c>
      <c r="E102" s="17" t="s">
        <v>39</v>
      </c>
      <c r="F102" s="18" t="s">
        <v>65</v>
      </c>
      <c r="G102" s="16"/>
      <c r="H102" s="16"/>
      <c r="I102" s="308"/>
    </row>
    <row r="103" spans="2:12" ht="26.25" customHeight="1" x14ac:dyDescent="0.2">
      <c r="B103" s="46" t="s">
        <v>145</v>
      </c>
      <c r="C103" s="50" t="s">
        <v>251</v>
      </c>
      <c r="D103" s="19"/>
      <c r="E103" s="19"/>
      <c r="F103" s="20"/>
      <c r="G103" s="21"/>
      <c r="H103" s="22">
        <f>SUM(G103:G108)</f>
        <v>5</v>
      </c>
      <c r="I103" s="47" t="s">
        <v>56</v>
      </c>
    </row>
    <row r="104" spans="2:12" ht="12.6" customHeight="1" x14ac:dyDescent="0.2">
      <c r="B104" s="19"/>
      <c r="C104" s="53"/>
      <c r="D104" s="19"/>
      <c r="E104" s="20"/>
      <c r="F104" s="20"/>
      <c r="G104" s="21"/>
      <c r="H104" s="51"/>
      <c r="I104" s="23"/>
      <c r="J104" s="5"/>
      <c r="L104" s="6"/>
    </row>
    <row r="105" spans="2:12" ht="12.6" customHeight="1" x14ac:dyDescent="0.2">
      <c r="B105" s="52"/>
      <c r="C105" s="24" t="s">
        <v>247</v>
      </c>
      <c r="D105" s="19">
        <v>1</v>
      </c>
      <c r="E105" s="20">
        <v>3</v>
      </c>
      <c r="F105" s="20"/>
      <c r="G105" s="34">
        <f>+PRODUCT(D105:E105)</f>
        <v>3</v>
      </c>
      <c r="H105" s="51"/>
      <c r="I105" s="23"/>
      <c r="J105" s="5"/>
      <c r="L105" s="6"/>
    </row>
    <row r="106" spans="2:12" ht="12.6" customHeight="1" x14ac:dyDescent="0.2">
      <c r="B106" s="52"/>
      <c r="C106" s="24" t="s">
        <v>248</v>
      </c>
      <c r="D106" s="19">
        <v>1</v>
      </c>
      <c r="E106" s="20">
        <v>1</v>
      </c>
      <c r="F106" s="20"/>
      <c r="G106" s="34">
        <f>+PRODUCT(D106:E106)</f>
        <v>1</v>
      </c>
      <c r="H106" s="51"/>
      <c r="I106" s="23"/>
      <c r="J106" s="5"/>
      <c r="L106" s="6"/>
    </row>
    <row r="107" spans="2:12" x14ac:dyDescent="0.2">
      <c r="B107" s="56"/>
      <c r="C107" s="24" t="s">
        <v>249</v>
      </c>
      <c r="D107" s="19">
        <v>1</v>
      </c>
      <c r="E107" s="20">
        <v>1</v>
      </c>
      <c r="F107" s="20"/>
      <c r="G107" s="34">
        <f>+PRODUCT(D107:E107)</f>
        <v>1</v>
      </c>
      <c r="H107" s="71"/>
      <c r="I107" s="23"/>
      <c r="J107" s="5"/>
      <c r="L107" s="6"/>
    </row>
    <row r="108" spans="2:12" x14ac:dyDescent="0.2">
      <c r="B108" s="44"/>
      <c r="C108" s="35"/>
      <c r="D108" s="45"/>
      <c r="E108" s="26"/>
      <c r="F108" s="26"/>
      <c r="G108" s="27"/>
      <c r="H108" s="15"/>
      <c r="I108" s="29"/>
    </row>
    <row r="109" spans="2:12" x14ac:dyDescent="0.2">
      <c r="B109" s="5"/>
      <c r="C109" s="30"/>
      <c r="D109" s="42"/>
      <c r="E109" s="31"/>
      <c r="F109" s="31"/>
      <c r="G109" s="21"/>
    </row>
    <row r="110" spans="2:12" x14ac:dyDescent="0.2">
      <c r="B110" s="5"/>
      <c r="C110" s="30"/>
      <c r="D110" s="42"/>
      <c r="E110" s="31"/>
      <c r="F110" s="31"/>
      <c r="G110" s="21"/>
    </row>
    <row r="111" spans="2:12" x14ac:dyDescent="0.2">
      <c r="B111" s="12" t="s">
        <v>0</v>
      </c>
      <c r="C111" s="307" t="s">
        <v>1</v>
      </c>
      <c r="D111" s="14" t="s">
        <v>2</v>
      </c>
      <c r="E111" s="309" t="s">
        <v>3</v>
      </c>
      <c r="F111" s="311"/>
      <c r="G111" s="13" t="s">
        <v>4</v>
      </c>
      <c r="H111" s="13" t="s">
        <v>5</v>
      </c>
      <c r="I111" s="307" t="s">
        <v>6</v>
      </c>
    </row>
    <row r="112" spans="2:12" x14ac:dyDescent="0.2">
      <c r="B112" s="15" t="s">
        <v>2</v>
      </c>
      <c r="C112" s="308"/>
      <c r="D112" s="15" t="s">
        <v>7</v>
      </c>
      <c r="E112" s="17" t="s">
        <v>39</v>
      </c>
      <c r="F112" s="18" t="s">
        <v>65</v>
      </c>
      <c r="G112" s="16"/>
      <c r="H112" s="16"/>
      <c r="I112" s="308"/>
    </row>
    <row r="113" spans="2:12" ht="26.25" customHeight="1" x14ac:dyDescent="0.2">
      <c r="B113" s="46" t="s">
        <v>149</v>
      </c>
      <c r="C113" s="50" t="s">
        <v>171</v>
      </c>
      <c r="D113" s="19"/>
      <c r="E113" s="19"/>
      <c r="F113" s="20"/>
      <c r="G113" s="21"/>
      <c r="H113" s="22">
        <f>SUM(G113:G118)</f>
        <v>1</v>
      </c>
      <c r="I113" s="47" t="s">
        <v>56</v>
      </c>
    </row>
    <row r="114" spans="2:12" ht="12.6" customHeight="1" x14ac:dyDescent="0.2">
      <c r="B114" s="19"/>
      <c r="C114" s="53"/>
      <c r="D114" s="19"/>
      <c r="E114" s="20"/>
      <c r="F114" s="20"/>
      <c r="G114" s="21"/>
      <c r="H114" s="51"/>
      <c r="I114" s="23"/>
      <c r="J114" s="5"/>
      <c r="L114" s="6"/>
    </row>
    <row r="115" spans="2:12" ht="12.6" customHeight="1" x14ac:dyDescent="0.2">
      <c r="B115" s="52"/>
      <c r="C115" s="24" t="s">
        <v>247</v>
      </c>
      <c r="D115" s="19">
        <v>1</v>
      </c>
      <c r="E115" s="20">
        <v>1</v>
      </c>
      <c r="F115" s="20"/>
      <c r="G115" s="34">
        <f>+PRODUCT(D115:E115)</f>
        <v>1</v>
      </c>
      <c r="H115" s="51"/>
      <c r="I115" s="23"/>
      <c r="J115" s="5"/>
      <c r="L115" s="6"/>
    </row>
    <row r="116" spans="2:12" ht="12.6" customHeight="1" x14ac:dyDescent="0.2">
      <c r="B116" s="52"/>
      <c r="C116" s="24" t="s">
        <v>248</v>
      </c>
      <c r="D116" s="19">
        <v>1</v>
      </c>
      <c r="E116" s="20">
        <v>0</v>
      </c>
      <c r="F116" s="20"/>
      <c r="G116" s="34">
        <f>+PRODUCT(D116:E116)</f>
        <v>0</v>
      </c>
      <c r="H116" s="51"/>
      <c r="I116" s="23"/>
      <c r="J116" s="5"/>
      <c r="L116" s="6"/>
    </row>
    <row r="117" spans="2:12" x14ac:dyDescent="0.2">
      <c r="B117" s="56"/>
      <c r="C117" s="24" t="s">
        <v>249</v>
      </c>
      <c r="D117" s="19">
        <v>1</v>
      </c>
      <c r="E117" s="20">
        <v>0</v>
      </c>
      <c r="F117" s="20"/>
      <c r="G117" s="34">
        <f>+PRODUCT(D117:E117)</f>
        <v>0</v>
      </c>
      <c r="H117" s="71"/>
      <c r="I117" s="23"/>
      <c r="J117" s="5"/>
      <c r="L117" s="6"/>
    </row>
    <row r="118" spans="2:12" x14ac:dyDescent="0.2">
      <c r="B118" s="44"/>
      <c r="C118" s="35"/>
      <c r="D118" s="45"/>
      <c r="E118" s="26"/>
      <c r="F118" s="26"/>
      <c r="G118" s="27"/>
      <c r="H118" s="15"/>
      <c r="I118" s="29"/>
    </row>
    <row r="119" spans="2:12" x14ac:dyDescent="0.2">
      <c r="B119" s="5"/>
      <c r="C119" s="30"/>
      <c r="D119" s="42"/>
      <c r="E119" s="31"/>
      <c r="F119" s="31"/>
      <c r="G119" s="21"/>
    </row>
    <row r="120" spans="2:12" x14ac:dyDescent="0.2">
      <c r="F120" s="31"/>
      <c r="H120" s="21"/>
      <c r="I120" s="21"/>
    </row>
    <row r="121" spans="2:12" ht="13.5" customHeight="1" x14ac:dyDescent="0.2">
      <c r="B121" s="78" t="s">
        <v>94</v>
      </c>
      <c r="C121" s="79" t="s">
        <v>95</v>
      </c>
    </row>
    <row r="122" spans="2:12" x14ac:dyDescent="0.2">
      <c r="B122" s="12" t="s">
        <v>0</v>
      </c>
      <c r="C122" s="307" t="s">
        <v>1</v>
      </c>
      <c r="D122" s="14" t="s">
        <v>2</v>
      </c>
      <c r="E122" s="309" t="s">
        <v>3</v>
      </c>
      <c r="F122" s="311"/>
      <c r="G122" s="13" t="s">
        <v>4</v>
      </c>
      <c r="H122" s="13" t="s">
        <v>5</v>
      </c>
      <c r="I122" s="307" t="s">
        <v>6</v>
      </c>
    </row>
    <row r="123" spans="2:12" x14ac:dyDescent="0.2">
      <c r="B123" s="15" t="s">
        <v>2</v>
      </c>
      <c r="C123" s="308"/>
      <c r="D123" s="15" t="s">
        <v>7</v>
      </c>
      <c r="E123" s="17" t="s">
        <v>39</v>
      </c>
      <c r="F123" s="18" t="s">
        <v>65</v>
      </c>
      <c r="G123" s="16"/>
      <c r="H123" s="16"/>
      <c r="I123" s="308"/>
    </row>
    <row r="124" spans="2:12" ht="12.95" customHeight="1" x14ac:dyDescent="0.2">
      <c r="B124" s="46" t="s">
        <v>147</v>
      </c>
      <c r="C124" s="48" t="s">
        <v>184</v>
      </c>
      <c r="D124" s="19"/>
      <c r="E124" s="19"/>
      <c r="F124" s="20"/>
      <c r="G124" s="21"/>
      <c r="H124" s="22">
        <f>SUM(G124:G129)</f>
        <v>16</v>
      </c>
      <c r="I124" s="47" t="s">
        <v>15</v>
      </c>
    </row>
    <row r="125" spans="2:12" ht="12.6" customHeight="1" x14ac:dyDescent="0.2">
      <c r="B125" s="19"/>
      <c r="C125" s="53"/>
      <c r="D125" s="19"/>
      <c r="E125" s="20"/>
      <c r="F125" s="20"/>
      <c r="G125" s="21"/>
      <c r="H125" s="51"/>
      <c r="I125" s="23"/>
      <c r="J125" s="5"/>
      <c r="L125" s="6"/>
    </row>
    <row r="126" spans="2:12" x14ac:dyDescent="0.2">
      <c r="B126" s="56"/>
      <c r="C126" s="24" t="s">
        <v>247</v>
      </c>
      <c r="D126" s="19">
        <v>1</v>
      </c>
      <c r="E126" s="20">
        <v>10</v>
      </c>
      <c r="F126" s="20"/>
      <c r="G126" s="34">
        <f>+PRODUCT(D126:E126)</f>
        <v>10</v>
      </c>
      <c r="H126" s="71"/>
      <c r="I126" s="23"/>
      <c r="J126" s="5"/>
      <c r="L126" s="6"/>
    </row>
    <row r="127" spans="2:12" x14ac:dyDescent="0.2">
      <c r="B127" s="56"/>
      <c r="C127" s="24" t="s">
        <v>248</v>
      </c>
      <c r="D127" s="19">
        <v>1</v>
      </c>
      <c r="E127" s="20">
        <v>6</v>
      </c>
      <c r="F127" s="20"/>
      <c r="G127" s="34">
        <f>+PRODUCT(D127:E127)</f>
        <v>6</v>
      </c>
      <c r="H127" s="71"/>
      <c r="I127" s="23"/>
      <c r="J127" s="5"/>
      <c r="L127" s="6"/>
    </row>
    <row r="128" spans="2:12" x14ac:dyDescent="0.2">
      <c r="B128" s="56"/>
      <c r="C128" s="24" t="s">
        <v>249</v>
      </c>
      <c r="D128" s="19">
        <v>1</v>
      </c>
      <c r="E128" s="20">
        <v>0</v>
      </c>
      <c r="F128" s="20"/>
      <c r="G128" s="34">
        <f>+PRODUCT(D128:E128)</f>
        <v>0</v>
      </c>
      <c r="H128" s="71"/>
      <c r="I128" s="23"/>
      <c r="J128" s="5"/>
      <c r="L128" s="6"/>
    </row>
    <row r="129" spans="2:13" x14ac:dyDescent="0.2">
      <c r="B129" s="44"/>
      <c r="C129" s="35"/>
      <c r="D129" s="45"/>
      <c r="E129" s="26"/>
      <c r="F129" s="26"/>
      <c r="G129" s="27"/>
      <c r="H129" s="15"/>
      <c r="I129" s="29"/>
      <c r="M129" s="155"/>
    </row>
    <row r="130" spans="2:13" x14ac:dyDescent="0.2">
      <c r="B130" s="5"/>
      <c r="C130" s="30"/>
      <c r="D130" s="42"/>
      <c r="E130" s="31"/>
      <c r="F130" s="31"/>
      <c r="G130" s="21"/>
    </row>
    <row r="131" spans="2:13" x14ac:dyDescent="0.2">
      <c r="B131" s="5"/>
      <c r="C131" s="30"/>
      <c r="D131" s="42"/>
      <c r="E131" s="31"/>
      <c r="F131" s="31"/>
      <c r="G131" s="21"/>
    </row>
    <row r="132" spans="2:13" x14ac:dyDescent="0.2">
      <c r="B132" s="12" t="s">
        <v>0</v>
      </c>
      <c r="C132" s="307" t="s">
        <v>1</v>
      </c>
      <c r="D132" s="14" t="s">
        <v>2</v>
      </c>
      <c r="E132" s="309" t="s">
        <v>3</v>
      </c>
      <c r="F132" s="311"/>
      <c r="G132" s="13" t="s">
        <v>4</v>
      </c>
      <c r="H132" s="13" t="s">
        <v>5</v>
      </c>
      <c r="I132" s="307" t="s">
        <v>6</v>
      </c>
    </row>
    <row r="133" spans="2:13" x14ac:dyDescent="0.2">
      <c r="B133" s="15" t="s">
        <v>2</v>
      </c>
      <c r="C133" s="308"/>
      <c r="D133" s="15" t="s">
        <v>7</v>
      </c>
      <c r="E133" s="17" t="s">
        <v>39</v>
      </c>
      <c r="F133" s="18" t="s">
        <v>65</v>
      </c>
      <c r="G133" s="16"/>
      <c r="H133" s="16"/>
      <c r="I133" s="308"/>
    </row>
    <row r="134" spans="2:13" ht="12.95" customHeight="1" x14ac:dyDescent="0.2">
      <c r="B134" s="46" t="s">
        <v>146</v>
      </c>
      <c r="C134" s="48" t="s">
        <v>257</v>
      </c>
      <c r="D134" s="19"/>
      <c r="E134" s="19"/>
      <c r="F134" s="20"/>
      <c r="G134" s="21"/>
      <c r="H134" s="22">
        <f>SUM(G134:G139)</f>
        <v>20</v>
      </c>
      <c r="I134" s="47" t="s">
        <v>15</v>
      </c>
    </row>
    <row r="135" spans="2:13" ht="12.6" customHeight="1" x14ac:dyDescent="0.2">
      <c r="B135" s="19"/>
      <c r="C135" s="53"/>
      <c r="D135" s="19"/>
      <c r="E135" s="20"/>
      <c r="F135" s="20"/>
      <c r="G135" s="21"/>
      <c r="H135" s="51"/>
      <c r="I135" s="23"/>
      <c r="J135" s="5"/>
      <c r="L135" s="6"/>
    </row>
    <row r="136" spans="2:13" x14ac:dyDescent="0.2">
      <c r="B136" s="56"/>
      <c r="C136" s="24" t="s">
        <v>247</v>
      </c>
      <c r="D136" s="19">
        <v>1</v>
      </c>
      <c r="E136" s="20">
        <v>2</v>
      </c>
      <c r="F136" s="20"/>
      <c r="G136" s="34">
        <f>+PRODUCT(D136:E136)</f>
        <v>2</v>
      </c>
      <c r="H136" s="71"/>
      <c r="I136" s="23"/>
      <c r="J136" s="5"/>
      <c r="L136" s="6"/>
    </row>
    <row r="137" spans="2:13" x14ac:dyDescent="0.2">
      <c r="B137" s="56"/>
      <c r="C137" s="24" t="s">
        <v>248</v>
      </c>
      <c r="D137" s="19">
        <v>1</v>
      </c>
      <c r="E137" s="20">
        <v>6</v>
      </c>
      <c r="F137" s="20"/>
      <c r="G137" s="34">
        <f>+PRODUCT(D137:E137)</f>
        <v>6</v>
      </c>
      <c r="H137" s="71"/>
      <c r="I137" s="23"/>
      <c r="J137" s="5"/>
      <c r="L137" s="6"/>
    </row>
    <row r="138" spans="2:13" x14ac:dyDescent="0.2">
      <c r="B138" s="56"/>
      <c r="C138" s="24" t="s">
        <v>249</v>
      </c>
      <c r="D138" s="19">
        <v>1</v>
      </c>
      <c r="E138" s="20">
        <v>12</v>
      </c>
      <c r="F138" s="20"/>
      <c r="G138" s="34">
        <f>+PRODUCT(D138:E138)</f>
        <v>12</v>
      </c>
      <c r="H138" s="71"/>
      <c r="I138" s="23"/>
      <c r="J138" s="5"/>
      <c r="L138" s="6"/>
    </row>
    <row r="139" spans="2:13" x14ac:dyDescent="0.2">
      <c r="B139" s="44"/>
      <c r="C139" s="35"/>
      <c r="D139" s="45"/>
      <c r="E139" s="26"/>
      <c r="F139" s="26"/>
      <c r="G139" s="27"/>
      <c r="H139" s="15"/>
      <c r="I139" s="29"/>
    </row>
    <row r="140" spans="2:13" x14ac:dyDescent="0.2">
      <c r="B140" s="5"/>
      <c r="C140" s="30"/>
      <c r="D140" s="42"/>
      <c r="E140" s="31"/>
      <c r="F140" s="31"/>
      <c r="G140" s="21"/>
    </row>
    <row r="141" spans="2:13" x14ac:dyDescent="0.2">
      <c r="B141" s="5"/>
      <c r="C141" s="30"/>
      <c r="D141" s="42"/>
      <c r="E141" s="31"/>
      <c r="F141" s="31"/>
      <c r="G141" s="21"/>
    </row>
    <row r="142" spans="2:13" x14ac:dyDescent="0.2">
      <c r="B142" s="5"/>
      <c r="C142" s="30"/>
      <c r="D142" s="42"/>
      <c r="E142" s="31"/>
      <c r="F142" s="31"/>
      <c r="G142" s="21"/>
    </row>
    <row r="143" spans="2:13" x14ac:dyDescent="0.2">
      <c r="B143" s="12" t="s">
        <v>0</v>
      </c>
      <c r="C143" s="307" t="s">
        <v>1</v>
      </c>
      <c r="D143" s="14" t="s">
        <v>2</v>
      </c>
      <c r="E143" s="309" t="s">
        <v>3</v>
      </c>
      <c r="F143" s="311"/>
      <c r="G143" s="13" t="s">
        <v>4</v>
      </c>
      <c r="H143" s="13" t="s">
        <v>5</v>
      </c>
      <c r="I143" s="307" t="s">
        <v>6</v>
      </c>
    </row>
    <row r="144" spans="2:13" x14ac:dyDescent="0.2">
      <c r="B144" s="15" t="s">
        <v>2</v>
      </c>
      <c r="C144" s="308"/>
      <c r="D144" s="15" t="s">
        <v>7</v>
      </c>
      <c r="E144" s="17" t="s">
        <v>39</v>
      </c>
      <c r="F144" s="18" t="s">
        <v>65</v>
      </c>
      <c r="G144" s="16"/>
      <c r="H144" s="16"/>
      <c r="I144" s="308"/>
    </row>
    <row r="145" spans="2:13" ht="12.95" customHeight="1" x14ac:dyDescent="0.2">
      <c r="B145" s="46" t="s">
        <v>151</v>
      </c>
      <c r="C145" s="48" t="s">
        <v>182</v>
      </c>
      <c r="D145" s="19"/>
      <c r="E145" s="19"/>
      <c r="F145" s="20"/>
      <c r="G145" s="21"/>
      <c r="H145" s="22">
        <f>SUM(G145:G150)</f>
        <v>20</v>
      </c>
      <c r="I145" s="47" t="s">
        <v>15</v>
      </c>
      <c r="M145" s="155"/>
    </row>
    <row r="146" spans="2:13" ht="12.6" customHeight="1" x14ac:dyDescent="0.2">
      <c r="B146" s="19"/>
      <c r="C146" s="53"/>
      <c r="D146" s="19"/>
      <c r="E146" s="20"/>
      <c r="F146" s="20"/>
      <c r="G146" s="21"/>
      <c r="H146" s="51"/>
      <c r="I146" s="23"/>
      <c r="J146" s="5"/>
      <c r="L146" s="6"/>
    </row>
    <row r="147" spans="2:13" x14ac:dyDescent="0.2">
      <c r="B147" s="56"/>
      <c r="C147" s="24" t="s">
        <v>247</v>
      </c>
      <c r="D147" s="19">
        <v>1</v>
      </c>
      <c r="E147" s="20">
        <v>6</v>
      </c>
      <c r="F147" s="20"/>
      <c r="G147" s="34">
        <f>+PRODUCT(D147:E147)</f>
        <v>6</v>
      </c>
      <c r="H147" s="71"/>
      <c r="I147" s="23"/>
      <c r="J147" s="5"/>
      <c r="L147" s="6"/>
    </row>
    <row r="148" spans="2:13" x14ac:dyDescent="0.2">
      <c r="B148" s="56"/>
      <c r="C148" s="24" t="s">
        <v>248</v>
      </c>
      <c r="D148" s="19">
        <v>1</v>
      </c>
      <c r="E148" s="20">
        <v>7</v>
      </c>
      <c r="F148" s="20"/>
      <c r="G148" s="34">
        <f>+PRODUCT(D148:E148)</f>
        <v>7</v>
      </c>
      <c r="H148" s="71"/>
      <c r="I148" s="23"/>
      <c r="J148" s="5"/>
      <c r="L148" s="6"/>
    </row>
    <row r="149" spans="2:13" x14ac:dyDescent="0.2">
      <c r="B149" s="56"/>
      <c r="C149" s="24" t="s">
        <v>249</v>
      </c>
      <c r="D149" s="19">
        <v>1</v>
      </c>
      <c r="E149" s="20">
        <v>7</v>
      </c>
      <c r="F149" s="20"/>
      <c r="G149" s="34">
        <f>+PRODUCT(D149:E149)</f>
        <v>7</v>
      </c>
      <c r="H149" s="71"/>
      <c r="I149" s="23"/>
      <c r="J149" s="5"/>
      <c r="L149" s="6"/>
    </row>
    <row r="150" spans="2:13" x14ac:dyDescent="0.2">
      <c r="B150" s="44"/>
      <c r="C150" s="35"/>
      <c r="D150" s="45"/>
      <c r="E150" s="26"/>
      <c r="F150" s="26"/>
      <c r="G150" s="27"/>
      <c r="H150" s="15"/>
      <c r="I150" s="29"/>
    </row>
    <row r="151" spans="2:13" x14ac:dyDescent="0.2">
      <c r="B151" s="5"/>
      <c r="C151" s="30"/>
      <c r="D151" s="42"/>
      <c r="E151" s="31"/>
      <c r="F151" s="31"/>
      <c r="G151" s="21"/>
    </row>
    <row r="153" spans="2:13" x14ac:dyDescent="0.2">
      <c r="B153" s="12" t="s">
        <v>0</v>
      </c>
      <c r="C153" s="307" t="s">
        <v>1</v>
      </c>
      <c r="D153" s="14" t="s">
        <v>2</v>
      </c>
      <c r="E153" s="309" t="s">
        <v>3</v>
      </c>
      <c r="F153" s="311"/>
      <c r="G153" s="13" t="s">
        <v>4</v>
      </c>
      <c r="H153" s="13" t="s">
        <v>5</v>
      </c>
      <c r="I153" s="307" t="s">
        <v>6</v>
      </c>
    </row>
    <row r="154" spans="2:13" x14ac:dyDescent="0.2">
      <c r="B154" s="15" t="s">
        <v>2</v>
      </c>
      <c r="C154" s="308"/>
      <c r="D154" s="15" t="s">
        <v>7</v>
      </c>
      <c r="E154" s="17" t="s">
        <v>39</v>
      </c>
      <c r="F154" s="18" t="s">
        <v>65</v>
      </c>
      <c r="G154" s="16"/>
      <c r="H154" s="16"/>
      <c r="I154" s="308"/>
    </row>
    <row r="155" spans="2:13" ht="12.95" customHeight="1" x14ac:dyDescent="0.2">
      <c r="B155" s="46" t="s">
        <v>127</v>
      </c>
      <c r="C155" s="48" t="s">
        <v>170</v>
      </c>
      <c r="D155" s="19"/>
      <c r="E155" s="19"/>
      <c r="F155" s="20"/>
      <c r="G155" s="21"/>
      <c r="H155" s="22">
        <f>SUM(G155:G160)</f>
        <v>2</v>
      </c>
      <c r="I155" s="47" t="s">
        <v>15</v>
      </c>
    </row>
    <row r="156" spans="2:13" ht="12.6" customHeight="1" x14ac:dyDescent="0.2">
      <c r="B156" s="19"/>
      <c r="C156" s="53"/>
      <c r="D156" s="19"/>
      <c r="E156" s="20"/>
      <c r="F156" s="20"/>
      <c r="G156" s="21"/>
      <c r="H156" s="51"/>
      <c r="I156" s="23"/>
      <c r="J156" s="5"/>
      <c r="L156" s="6"/>
    </row>
    <row r="157" spans="2:13" x14ac:dyDescent="0.2">
      <c r="B157" s="56"/>
      <c r="C157" s="24" t="s">
        <v>247</v>
      </c>
      <c r="D157" s="19">
        <v>1</v>
      </c>
      <c r="E157" s="20">
        <v>2</v>
      </c>
      <c r="F157" s="20"/>
      <c r="G157" s="34">
        <f>+PRODUCT(D157:E157)</f>
        <v>2</v>
      </c>
      <c r="H157" s="71"/>
      <c r="I157" s="23"/>
      <c r="J157" s="5"/>
      <c r="L157" s="6"/>
    </row>
    <row r="158" spans="2:13" x14ac:dyDescent="0.2">
      <c r="B158" s="56"/>
      <c r="C158" s="24" t="s">
        <v>248</v>
      </c>
      <c r="D158" s="19">
        <v>1</v>
      </c>
      <c r="E158" s="20">
        <v>0</v>
      </c>
      <c r="F158" s="20"/>
      <c r="G158" s="34">
        <f>+PRODUCT(D158:E158)</f>
        <v>0</v>
      </c>
      <c r="H158" s="71"/>
      <c r="I158" s="23"/>
      <c r="J158" s="5"/>
      <c r="L158" s="6"/>
    </row>
    <row r="159" spans="2:13" x14ac:dyDescent="0.2">
      <c r="B159" s="56"/>
      <c r="C159" s="24" t="s">
        <v>249</v>
      </c>
      <c r="D159" s="19">
        <v>1</v>
      </c>
      <c r="E159" s="20">
        <v>0</v>
      </c>
      <c r="F159" s="20"/>
      <c r="G159" s="34">
        <f>+PRODUCT(D159:E159)</f>
        <v>0</v>
      </c>
      <c r="H159" s="71"/>
      <c r="I159" s="23"/>
      <c r="J159" s="5"/>
      <c r="L159" s="6"/>
    </row>
    <row r="160" spans="2:13" x14ac:dyDescent="0.2">
      <c r="B160" s="44"/>
      <c r="C160" s="35"/>
      <c r="D160" s="45"/>
      <c r="E160" s="26"/>
      <c r="F160" s="26"/>
      <c r="G160" s="27"/>
      <c r="H160" s="15"/>
      <c r="I160" s="29"/>
    </row>
    <row r="163" spans="2:12" x14ac:dyDescent="0.2">
      <c r="B163" s="12" t="s">
        <v>0</v>
      </c>
      <c r="C163" s="307" t="s">
        <v>1</v>
      </c>
      <c r="D163" s="14" t="s">
        <v>2</v>
      </c>
      <c r="E163" s="309" t="s">
        <v>3</v>
      </c>
      <c r="F163" s="311"/>
      <c r="G163" s="13" t="s">
        <v>4</v>
      </c>
      <c r="H163" s="13" t="s">
        <v>5</v>
      </c>
      <c r="I163" s="307" t="s">
        <v>6</v>
      </c>
    </row>
    <row r="164" spans="2:12" x14ac:dyDescent="0.2">
      <c r="B164" s="15" t="s">
        <v>2</v>
      </c>
      <c r="C164" s="308"/>
      <c r="D164" s="15" t="s">
        <v>7</v>
      </c>
      <c r="E164" s="17" t="s">
        <v>39</v>
      </c>
      <c r="F164" s="18" t="s">
        <v>65</v>
      </c>
      <c r="G164" s="16"/>
      <c r="H164" s="16"/>
      <c r="I164" s="308"/>
    </row>
    <row r="165" spans="2:12" ht="12.95" customHeight="1" x14ac:dyDescent="0.2">
      <c r="B165" s="46" t="s">
        <v>243</v>
      </c>
      <c r="C165" s="48" t="s">
        <v>125</v>
      </c>
      <c r="D165" s="19"/>
      <c r="E165" s="19"/>
      <c r="F165" s="20"/>
      <c r="G165" s="21"/>
      <c r="H165" s="22">
        <f>SUM(G165:G169)</f>
        <v>12</v>
      </c>
      <c r="I165" s="47" t="s">
        <v>15</v>
      </c>
    </row>
    <row r="166" spans="2:12" x14ac:dyDescent="0.2">
      <c r="B166" s="54"/>
      <c r="C166" s="24" t="s">
        <v>247</v>
      </c>
      <c r="D166" s="19">
        <v>1</v>
      </c>
      <c r="E166" s="20">
        <v>5</v>
      </c>
      <c r="F166" s="20"/>
      <c r="G166" s="34">
        <f>+PRODUCT(D166:E166)</f>
        <v>5</v>
      </c>
      <c r="H166" s="71"/>
      <c r="I166" s="23"/>
      <c r="J166" s="5"/>
      <c r="L166" s="6"/>
    </row>
    <row r="167" spans="2:12" x14ac:dyDescent="0.2">
      <c r="B167" s="54"/>
      <c r="C167" s="24" t="s">
        <v>248</v>
      </c>
      <c r="D167" s="19">
        <v>1</v>
      </c>
      <c r="E167" s="20">
        <v>4</v>
      </c>
      <c r="F167" s="20"/>
      <c r="G167" s="34">
        <f>+PRODUCT(D167:E167)</f>
        <v>4</v>
      </c>
      <c r="H167" s="71"/>
      <c r="I167" s="23"/>
      <c r="J167" s="5"/>
      <c r="L167" s="6"/>
    </row>
    <row r="168" spans="2:12" x14ac:dyDescent="0.2">
      <c r="B168" s="54"/>
      <c r="C168" s="24" t="s">
        <v>249</v>
      </c>
      <c r="D168" s="19">
        <v>1</v>
      </c>
      <c r="E168" s="20">
        <v>3</v>
      </c>
      <c r="F168" s="20"/>
      <c r="G168" s="34">
        <f>+PRODUCT(D168:E168)</f>
        <v>3</v>
      </c>
      <c r="H168" s="71"/>
      <c r="I168" s="23"/>
      <c r="J168" s="5"/>
      <c r="L168" s="6"/>
    </row>
    <row r="169" spans="2:12" x14ac:dyDescent="0.2">
      <c r="B169" s="44"/>
      <c r="C169" s="35"/>
      <c r="D169" s="45"/>
      <c r="E169" s="26"/>
      <c r="F169" s="26"/>
      <c r="G169" s="27"/>
      <c r="H169" s="15"/>
      <c r="I169" s="29"/>
    </row>
    <row r="170" spans="2:12" x14ac:dyDescent="0.2">
      <c r="B170" s="5"/>
      <c r="C170" s="30"/>
      <c r="D170" s="42"/>
      <c r="E170" s="31"/>
      <c r="F170" s="31"/>
      <c r="G170" s="21"/>
    </row>
    <row r="171" spans="2:12" x14ac:dyDescent="0.2">
      <c r="B171" s="5"/>
      <c r="C171" s="30"/>
      <c r="D171" s="42"/>
      <c r="E171" s="31"/>
      <c r="F171" s="31"/>
      <c r="G171" s="21"/>
    </row>
    <row r="172" spans="2:12" x14ac:dyDescent="0.2">
      <c r="B172" s="12" t="s">
        <v>0</v>
      </c>
      <c r="C172" s="307" t="s">
        <v>1</v>
      </c>
      <c r="D172" s="14" t="s">
        <v>2</v>
      </c>
      <c r="E172" s="309" t="s">
        <v>3</v>
      </c>
      <c r="F172" s="311"/>
      <c r="G172" s="13" t="s">
        <v>4</v>
      </c>
      <c r="H172" s="13" t="s">
        <v>5</v>
      </c>
      <c r="I172" s="307" t="s">
        <v>6</v>
      </c>
    </row>
    <row r="173" spans="2:12" x14ac:dyDescent="0.2">
      <c r="B173" s="15" t="s">
        <v>2</v>
      </c>
      <c r="C173" s="308"/>
      <c r="D173" s="15" t="s">
        <v>7</v>
      </c>
      <c r="E173" s="17" t="s">
        <v>39</v>
      </c>
      <c r="F173" s="18" t="s">
        <v>65</v>
      </c>
      <c r="G173" s="16"/>
      <c r="H173" s="16"/>
      <c r="I173" s="308"/>
    </row>
    <row r="174" spans="2:12" ht="12.95" customHeight="1" x14ac:dyDescent="0.2">
      <c r="B174" s="46" t="s">
        <v>256</v>
      </c>
      <c r="C174" s="48" t="s">
        <v>175</v>
      </c>
      <c r="D174" s="19"/>
      <c r="E174" s="19"/>
      <c r="F174" s="20"/>
      <c r="G174" s="21"/>
      <c r="H174" s="22">
        <f>SUM(G174:G178)</f>
        <v>2</v>
      </c>
      <c r="I174" s="47" t="s">
        <v>15</v>
      </c>
    </row>
    <row r="175" spans="2:12" x14ac:dyDescent="0.2">
      <c r="B175" s="54"/>
      <c r="C175" s="24" t="s">
        <v>247</v>
      </c>
      <c r="D175" s="19">
        <v>1</v>
      </c>
      <c r="E175" s="20">
        <v>2</v>
      </c>
      <c r="F175" s="20"/>
      <c r="G175" s="34">
        <f>+PRODUCT(D175:F175)</f>
        <v>2</v>
      </c>
      <c r="H175" s="71"/>
      <c r="I175" s="23"/>
      <c r="J175" s="5"/>
      <c r="L175" s="6"/>
    </row>
    <row r="176" spans="2:12" x14ac:dyDescent="0.2">
      <c r="B176" s="54"/>
      <c r="C176" s="24" t="s">
        <v>248</v>
      </c>
      <c r="D176" s="19">
        <v>1</v>
      </c>
      <c r="E176" s="20">
        <v>0</v>
      </c>
      <c r="F176" s="20"/>
      <c r="G176" s="34">
        <f>+PRODUCT(D176:F176)</f>
        <v>0</v>
      </c>
      <c r="H176" s="71"/>
      <c r="I176" s="23"/>
      <c r="J176" s="5"/>
      <c r="L176" s="6"/>
    </row>
    <row r="177" spans="2:12" x14ac:dyDescent="0.2">
      <c r="B177" s="54"/>
      <c r="C177" s="24" t="s">
        <v>249</v>
      </c>
      <c r="D177" s="19">
        <v>1</v>
      </c>
      <c r="E177" s="20">
        <v>0</v>
      </c>
      <c r="F177" s="20"/>
      <c r="G177" s="34">
        <f>+PRODUCT(D177:F177)</f>
        <v>0</v>
      </c>
      <c r="H177" s="71"/>
      <c r="I177" s="23"/>
      <c r="J177" s="5"/>
      <c r="L177" s="6"/>
    </row>
    <row r="178" spans="2:12" x14ac:dyDescent="0.2">
      <c r="B178" s="44"/>
      <c r="C178" s="35"/>
      <c r="D178" s="45"/>
      <c r="E178" s="26"/>
      <c r="F178" s="26"/>
      <c r="G178" s="27"/>
      <c r="H178" s="15"/>
      <c r="I178" s="29"/>
    </row>
    <row r="179" spans="2:12" x14ac:dyDescent="0.2">
      <c r="B179" s="5"/>
      <c r="C179" s="30"/>
      <c r="D179" s="42"/>
      <c r="E179" s="31"/>
      <c r="F179" s="31"/>
      <c r="G179" s="21"/>
    </row>
    <row r="181" spans="2:12" ht="14.25" customHeight="1" x14ac:dyDescent="0.2">
      <c r="B181" s="78" t="s">
        <v>128</v>
      </c>
      <c r="C181" s="79" t="s">
        <v>129</v>
      </c>
    </row>
    <row r="182" spans="2:12" x14ac:dyDescent="0.2">
      <c r="B182" s="12" t="s">
        <v>0</v>
      </c>
      <c r="C182" s="307" t="s">
        <v>1</v>
      </c>
      <c r="D182" s="14" t="s">
        <v>2</v>
      </c>
      <c r="E182" s="309" t="s">
        <v>3</v>
      </c>
      <c r="F182" s="311"/>
      <c r="G182" s="13" t="s">
        <v>4</v>
      </c>
      <c r="H182" s="13" t="s">
        <v>5</v>
      </c>
      <c r="I182" s="307" t="s">
        <v>6</v>
      </c>
    </row>
    <row r="183" spans="2:12" x14ac:dyDescent="0.2">
      <c r="B183" s="15" t="s">
        <v>2</v>
      </c>
      <c r="C183" s="308"/>
      <c r="D183" s="15" t="s">
        <v>7</v>
      </c>
      <c r="E183" s="17" t="s">
        <v>39</v>
      </c>
      <c r="F183" s="18" t="s">
        <v>65</v>
      </c>
      <c r="G183" s="16"/>
      <c r="H183" s="16"/>
      <c r="I183" s="308"/>
    </row>
    <row r="184" spans="2:12" ht="12.95" customHeight="1" x14ac:dyDescent="0.2">
      <c r="B184" s="46" t="s">
        <v>36</v>
      </c>
      <c r="C184" s="48" t="s">
        <v>130</v>
      </c>
      <c r="D184" s="19"/>
      <c r="E184" s="19"/>
      <c r="F184" s="20"/>
      <c r="G184" s="21"/>
      <c r="H184" s="22">
        <f>SUM(G184:G189)</f>
        <v>17</v>
      </c>
      <c r="I184" s="47" t="s">
        <v>56</v>
      </c>
    </row>
    <row r="185" spans="2:12" ht="12.6" customHeight="1" x14ac:dyDescent="0.2">
      <c r="B185" s="19"/>
      <c r="C185" s="53"/>
      <c r="D185" s="19"/>
      <c r="E185" s="20"/>
      <c r="F185" s="20"/>
      <c r="G185" s="21"/>
      <c r="H185" s="51"/>
      <c r="I185" s="23"/>
      <c r="J185" s="5"/>
      <c r="L185" s="6"/>
    </row>
    <row r="186" spans="2:12" x14ac:dyDescent="0.2">
      <c r="B186" s="56"/>
      <c r="C186" s="24" t="s">
        <v>247</v>
      </c>
      <c r="D186" s="19">
        <v>1</v>
      </c>
      <c r="E186" s="20">
        <v>9</v>
      </c>
      <c r="F186" s="20"/>
      <c r="G186" s="34">
        <f>+PRODUCT(D186:E186)</f>
        <v>9</v>
      </c>
      <c r="H186" s="71"/>
      <c r="I186" s="23"/>
      <c r="J186" s="5"/>
      <c r="L186" s="6"/>
    </row>
    <row r="187" spans="2:12" x14ac:dyDescent="0.2">
      <c r="B187" s="56"/>
      <c r="C187" s="24" t="s">
        <v>248</v>
      </c>
      <c r="D187" s="19">
        <v>1</v>
      </c>
      <c r="E187" s="20">
        <v>4</v>
      </c>
      <c r="F187" s="20"/>
      <c r="G187" s="34">
        <f>+PRODUCT(D187:E187)</f>
        <v>4</v>
      </c>
      <c r="H187" s="71"/>
      <c r="I187" s="23"/>
      <c r="J187" s="5"/>
      <c r="L187" s="6"/>
    </row>
    <row r="188" spans="2:12" x14ac:dyDescent="0.2">
      <c r="B188" s="56"/>
      <c r="C188" s="24" t="s">
        <v>249</v>
      </c>
      <c r="D188" s="19">
        <v>1</v>
      </c>
      <c r="E188" s="20">
        <v>4</v>
      </c>
      <c r="F188" s="20"/>
      <c r="G188" s="34">
        <f>+PRODUCT(D188:E188)</f>
        <v>4</v>
      </c>
      <c r="H188" s="71"/>
      <c r="I188" s="23"/>
      <c r="J188" s="5"/>
      <c r="L188" s="6"/>
    </row>
    <row r="189" spans="2:12" x14ac:dyDescent="0.2">
      <c r="B189" s="44"/>
      <c r="C189" s="35"/>
      <c r="D189" s="45"/>
      <c r="E189" s="26"/>
      <c r="F189" s="26"/>
      <c r="G189" s="27"/>
      <c r="H189" s="15"/>
      <c r="I189" s="29"/>
    </row>
    <row r="192" spans="2:12" x14ac:dyDescent="0.2">
      <c r="B192" s="12" t="s">
        <v>0</v>
      </c>
      <c r="C192" s="307" t="s">
        <v>1</v>
      </c>
      <c r="D192" s="14" t="s">
        <v>2</v>
      </c>
      <c r="E192" s="309" t="s">
        <v>3</v>
      </c>
      <c r="F192" s="311"/>
      <c r="G192" s="13" t="s">
        <v>4</v>
      </c>
      <c r="H192" s="13" t="s">
        <v>5</v>
      </c>
      <c r="I192" s="307" t="s">
        <v>6</v>
      </c>
    </row>
    <row r="193" spans="2:12" x14ac:dyDescent="0.2">
      <c r="B193" s="15" t="s">
        <v>2</v>
      </c>
      <c r="C193" s="308"/>
      <c r="D193" s="15" t="s">
        <v>7</v>
      </c>
      <c r="E193" s="17" t="s">
        <v>39</v>
      </c>
      <c r="F193" s="18" t="s">
        <v>65</v>
      </c>
      <c r="G193" s="16"/>
      <c r="H193" s="16"/>
      <c r="I193" s="308"/>
    </row>
    <row r="194" spans="2:12" ht="12.95" customHeight="1" x14ac:dyDescent="0.2">
      <c r="B194" s="46" t="s">
        <v>38</v>
      </c>
      <c r="C194" s="48" t="s">
        <v>131</v>
      </c>
      <c r="D194" s="19"/>
      <c r="E194" s="19"/>
      <c r="F194" s="20"/>
      <c r="G194" s="21"/>
      <c r="H194" s="22">
        <f>SUM(G194:G199)</f>
        <v>4</v>
      </c>
      <c r="I194" s="47" t="s">
        <v>56</v>
      </c>
    </row>
    <row r="195" spans="2:12" ht="12.6" customHeight="1" x14ac:dyDescent="0.2">
      <c r="B195" s="19"/>
      <c r="C195" s="53"/>
      <c r="D195" s="19"/>
      <c r="E195" s="20"/>
      <c r="F195" s="20"/>
      <c r="G195" s="21"/>
      <c r="H195" s="51"/>
      <c r="I195" s="23"/>
      <c r="J195" s="5"/>
      <c r="L195" s="6"/>
    </row>
    <row r="196" spans="2:12" x14ac:dyDescent="0.2">
      <c r="B196" s="56"/>
      <c r="C196" s="24" t="s">
        <v>247</v>
      </c>
      <c r="D196" s="19">
        <v>1</v>
      </c>
      <c r="E196" s="20">
        <v>4</v>
      </c>
      <c r="F196" s="20"/>
      <c r="G196" s="34">
        <f>+PRODUCT(D196:E196)</f>
        <v>4</v>
      </c>
      <c r="H196" s="71"/>
      <c r="I196" s="23"/>
      <c r="J196" s="5"/>
      <c r="L196" s="6"/>
    </row>
    <row r="197" spans="2:12" x14ac:dyDescent="0.2">
      <c r="B197" s="56"/>
      <c r="C197" s="24" t="s">
        <v>248</v>
      </c>
      <c r="D197" s="19">
        <v>1</v>
      </c>
      <c r="E197" s="20">
        <v>0</v>
      </c>
      <c r="F197" s="20"/>
      <c r="G197" s="34">
        <f>+PRODUCT(D197:E197)</f>
        <v>0</v>
      </c>
      <c r="H197" s="71"/>
      <c r="I197" s="23"/>
      <c r="J197" s="5"/>
      <c r="L197" s="6"/>
    </row>
    <row r="198" spans="2:12" x14ac:dyDescent="0.2">
      <c r="B198" s="56"/>
      <c r="C198" s="24" t="s">
        <v>249</v>
      </c>
      <c r="D198" s="19">
        <v>1</v>
      </c>
      <c r="E198" s="20">
        <v>0</v>
      </c>
      <c r="F198" s="20"/>
      <c r="G198" s="34">
        <f>+PRODUCT(D198:E198)</f>
        <v>0</v>
      </c>
      <c r="H198" s="71"/>
      <c r="I198" s="23"/>
      <c r="J198" s="5"/>
      <c r="L198" s="6"/>
    </row>
    <row r="199" spans="2:12" x14ac:dyDescent="0.2">
      <c r="B199" s="44"/>
      <c r="C199" s="35"/>
      <c r="D199" s="45"/>
      <c r="E199" s="26"/>
      <c r="F199" s="26"/>
      <c r="G199" s="27"/>
      <c r="H199" s="15"/>
      <c r="I199" s="29"/>
    </row>
    <row r="202" spans="2:12" x14ac:dyDescent="0.2">
      <c r="B202" s="12" t="s">
        <v>0</v>
      </c>
      <c r="C202" s="307" t="s">
        <v>1</v>
      </c>
      <c r="D202" s="14" t="s">
        <v>2</v>
      </c>
      <c r="E202" s="309" t="s">
        <v>3</v>
      </c>
      <c r="F202" s="311"/>
      <c r="G202" s="13" t="s">
        <v>4</v>
      </c>
      <c r="H202" s="13" t="s">
        <v>5</v>
      </c>
      <c r="I202" s="307" t="s">
        <v>6</v>
      </c>
    </row>
    <row r="203" spans="2:12" x14ac:dyDescent="0.2">
      <c r="B203" s="15" t="s">
        <v>2</v>
      </c>
      <c r="C203" s="308"/>
      <c r="D203" s="15" t="s">
        <v>7</v>
      </c>
      <c r="E203" s="17" t="s">
        <v>39</v>
      </c>
      <c r="F203" s="18" t="s">
        <v>65</v>
      </c>
      <c r="G203" s="16"/>
      <c r="H203" s="16"/>
      <c r="I203" s="308"/>
    </row>
    <row r="204" spans="2:12" ht="12.95" customHeight="1" x14ac:dyDescent="0.2">
      <c r="B204" s="46" t="s">
        <v>140</v>
      </c>
      <c r="C204" s="48" t="s">
        <v>132</v>
      </c>
      <c r="D204" s="19"/>
      <c r="E204" s="19"/>
      <c r="F204" s="20"/>
      <c r="G204" s="21"/>
      <c r="H204" s="22">
        <f>SUM(G204:G209)</f>
        <v>11</v>
      </c>
      <c r="I204" s="47" t="s">
        <v>56</v>
      </c>
    </row>
    <row r="205" spans="2:12" ht="12.6" customHeight="1" x14ac:dyDescent="0.2">
      <c r="B205" s="19"/>
      <c r="C205" s="53"/>
      <c r="D205" s="19"/>
      <c r="E205" s="20"/>
      <c r="F205" s="20"/>
      <c r="G205" s="21"/>
      <c r="H205" s="51"/>
      <c r="I205" s="23"/>
      <c r="J205" s="5"/>
      <c r="L205" s="6"/>
    </row>
    <row r="206" spans="2:12" x14ac:dyDescent="0.2">
      <c r="B206" s="56"/>
      <c r="C206" s="24" t="s">
        <v>247</v>
      </c>
      <c r="D206" s="19">
        <v>1</v>
      </c>
      <c r="E206" s="20">
        <v>4</v>
      </c>
      <c r="F206" s="20"/>
      <c r="G206" s="34">
        <f>+PRODUCT(D206:E206)</f>
        <v>4</v>
      </c>
      <c r="H206" s="71"/>
      <c r="I206" s="23"/>
      <c r="J206" s="5"/>
      <c r="L206" s="6"/>
    </row>
    <row r="207" spans="2:12" x14ac:dyDescent="0.2">
      <c r="B207" s="56"/>
      <c r="C207" s="24" t="s">
        <v>248</v>
      </c>
      <c r="D207" s="19">
        <v>1</v>
      </c>
      <c r="E207" s="20">
        <v>3</v>
      </c>
      <c r="F207" s="20"/>
      <c r="G207" s="34">
        <f>+PRODUCT(D207:E207)</f>
        <v>3</v>
      </c>
      <c r="H207" s="71"/>
      <c r="I207" s="23"/>
      <c r="J207" s="5"/>
      <c r="L207" s="6"/>
    </row>
    <row r="208" spans="2:12" x14ac:dyDescent="0.2">
      <c r="B208" s="56"/>
      <c r="C208" s="24" t="s">
        <v>249</v>
      </c>
      <c r="D208" s="19">
        <v>1</v>
      </c>
      <c r="E208" s="20">
        <v>4</v>
      </c>
      <c r="F208" s="20"/>
      <c r="G208" s="34">
        <f>+PRODUCT(D208:E208)</f>
        <v>4</v>
      </c>
      <c r="H208" s="71"/>
      <c r="I208" s="23"/>
      <c r="J208" s="5"/>
      <c r="L208" s="6"/>
    </row>
    <row r="209" spans="2:12" x14ac:dyDescent="0.2">
      <c r="B209" s="44"/>
      <c r="C209" s="35"/>
      <c r="D209" s="45"/>
      <c r="E209" s="26"/>
      <c r="F209" s="26"/>
      <c r="G209" s="27"/>
      <c r="H209" s="15"/>
      <c r="I209" s="29"/>
    </row>
    <row r="210" spans="2:12" x14ac:dyDescent="0.2">
      <c r="B210" s="5"/>
      <c r="C210" s="30"/>
      <c r="D210" s="42"/>
      <c r="E210" s="31"/>
      <c r="F210" s="31"/>
      <c r="G210" s="21"/>
    </row>
    <row r="211" spans="2:12" x14ac:dyDescent="0.2">
      <c r="B211" s="5"/>
      <c r="C211" s="30"/>
      <c r="D211" s="42"/>
      <c r="E211" s="31"/>
      <c r="F211" s="31"/>
      <c r="G211" s="21"/>
    </row>
    <row r="212" spans="2:12" x14ac:dyDescent="0.2">
      <c r="B212" s="12" t="s">
        <v>0</v>
      </c>
      <c r="C212" s="307" t="s">
        <v>1</v>
      </c>
      <c r="D212" s="14" t="s">
        <v>2</v>
      </c>
      <c r="E212" s="309" t="s">
        <v>3</v>
      </c>
      <c r="F212" s="311"/>
      <c r="G212" s="13" t="s">
        <v>4</v>
      </c>
      <c r="H212" s="13" t="s">
        <v>5</v>
      </c>
      <c r="I212" s="307" t="s">
        <v>6</v>
      </c>
    </row>
    <row r="213" spans="2:12" x14ac:dyDescent="0.2">
      <c r="B213" s="15" t="s">
        <v>2</v>
      </c>
      <c r="C213" s="308"/>
      <c r="D213" s="15" t="s">
        <v>7</v>
      </c>
      <c r="E213" s="17" t="s">
        <v>39</v>
      </c>
      <c r="F213" s="18" t="s">
        <v>65</v>
      </c>
      <c r="G213" s="16"/>
      <c r="H213" s="16"/>
      <c r="I213" s="308"/>
    </row>
    <row r="214" spans="2:12" ht="12.95" customHeight="1" x14ac:dyDescent="0.2">
      <c r="B214" s="46" t="s">
        <v>139</v>
      </c>
      <c r="C214" s="48" t="s">
        <v>134</v>
      </c>
      <c r="D214" s="19"/>
      <c r="E214" s="19"/>
      <c r="F214" s="20"/>
      <c r="G214" s="21"/>
      <c r="H214" s="22">
        <f>SUM(G214:G219)</f>
        <v>1</v>
      </c>
      <c r="I214" s="47" t="s">
        <v>56</v>
      </c>
    </row>
    <row r="215" spans="2:12" ht="12.6" customHeight="1" x14ac:dyDescent="0.2">
      <c r="B215" s="19"/>
      <c r="C215" s="53"/>
      <c r="D215" s="19"/>
      <c r="E215" s="20"/>
      <c r="F215" s="20"/>
      <c r="G215" s="21"/>
      <c r="H215" s="51"/>
      <c r="I215" s="23"/>
      <c r="J215" s="5"/>
      <c r="L215" s="6"/>
    </row>
    <row r="216" spans="2:12" x14ac:dyDescent="0.2">
      <c r="B216" s="56"/>
      <c r="C216" s="24" t="s">
        <v>247</v>
      </c>
      <c r="D216" s="19">
        <v>1</v>
      </c>
      <c r="E216" s="20">
        <v>1</v>
      </c>
      <c r="F216" s="20"/>
      <c r="G216" s="34">
        <f>+PRODUCT(D216:E216)</f>
        <v>1</v>
      </c>
      <c r="H216" s="71"/>
      <c r="I216" s="23"/>
      <c r="J216" s="5"/>
      <c r="L216" s="6"/>
    </row>
    <row r="217" spans="2:12" x14ac:dyDescent="0.2">
      <c r="B217" s="56"/>
      <c r="C217" s="24" t="s">
        <v>248</v>
      </c>
      <c r="D217" s="19">
        <v>1</v>
      </c>
      <c r="E217" s="20">
        <v>0</v>
      </c>
      <c r="F217" s="20"/>
      <c r="G217" s="34">
        <f>+PRODUCT(D217:E217)</f>
        <v>0</v>
      </c>
      <c r="H217" s="71"/>
      <c r="I217" s="23"/>
      <c r="J217" s="5"/>
      <c r="L217" s="6"/>
    </row>
    <row r="218" spans="2:12" x14ac:dyDescent="0.2">
      <c r="B218" s="56"/>
      <c r="C218" s="24" t="s">
        <v>249</v>
      </c>
      <c r="D218" s="19">
        <v>1</v>
      </c>
      <c r="E218" s="20">
        <v>0</v>
      </c>
      <c r="F218" s="20"/>
      <c r="G218" s="34">
        <f>+PRODUCT(D218:E218)</f>
        <v>0</v>
      </c>
      <c r="H218" s="71"/>
      <c r="I218" s="23"/>
      <c r="J218" s="5"/>
      <c r="L218" s="6"/>
    </row>
    <row r="219" spans="2:12" x14ac:dyDescent="0.2">
      <c r="B219" s="44"/>
      <c r="C219" s="35"/>
      <c r="D219" s="45"/>
      <c r="E219" s="26"/>
      <c r="F219" s="26"/>
      <c r="G219" s="27"/>
      <c r="H219" s="15"/>
      <c r="I219" s="29"/>
    </row>
    <row r="220" spans="2:12" x14ac:dyDescent="0.2">
      <c r="B220" s="5"/>
      <c r="C220" s="30"/>
      <c r="D220" s="42"/>
      <c r="E220" s="31"/>
      <c r="F220" s="31"/>
      <c r="G220" s="21"/>
    </row>
    <row r="221" spans="2:12" x14ac:dyDescent="0.2">
      <c r="B221" s="5"/>
      <c r="C221" s="30"/>
      <c r="D221" s="42"/>
      <c r="E221" s="31"/>
      <c r="F221" s="31"/>
      <c r="G221" s="21"/>
    </row>
    <row r="222" spans="2:12" x14ac:dyDescent="0.2">
      <c r="B222" s="12" t="s">
        <v>0</v>
      </c>
      <c r="C222" s="307" t="s">
        <v>1</v>
      </c>
      <c r="D222" s="14" t="s">
        <v>2</v>
      </c>
      <c r="E222" s="309" t="s">
        <v>3</v>
      </c>
      <c r="F222" s="311"/>
      <c r="G222" s="13" t="s">
        <v>4</v>
      </c>
      <c r="H222" s="13" t="s">
        <v>5</v>
      </c>
      <c r="I222" s="307" t="s">
        <v>6</v>
      </c>
    </row>
    <row r="223" spans="2:12" x14ac:dyDescent="0.2">
      <c r="B223" s="15" t="s">
        <v>2</v>
      </c>
      <c r="C223" s="308"/>
      <c r="D223" s="15" t="s">
        <v>7</v>
      </c>
      <c r="E223" s="17" t="s">
        <v>39</v>
      </c>
      <c r="F223" s="18" t="s">
        <v>65</v>
      </c>
      <c r="G223" s="16"/>
      <c r="H223" s="16"/>
      <c r="I223" s="308"/>
    </row>
    <row r="224" spans="2:12" ht="12.95" customHeight="1" x14ac:dyDescent="0.2">
      <c r="B224" s="46" t="s">
        <v>142</v>
      </c>
      <c r="C224" s="48" t="s">
        <v>322</v>
      </c>
      <c r="D224" s="19"/>
      <c r="E224" s="19"/>
      <c r="F224" s="20"/>
      <c r="G224" s="21"/>
      <c r="H224" s="22">
        <f>SUM(G224:G229)</f>
        <v>25</v>
      </c>
      <c r="I224" s="47" t="s">
        <v>56</v>
      </c>
    </row>
    <row r="225" spans="2:12" ht="12.6" customHeight="1" x14ac:dyDescent="0.2">
      <c r="B225" s="19"/>
      <c r="C225" s="53"/>
      <c r="D225" s="19"/>
      <c r="E225" s="20"/>
      <c r="F225" s="20"/>
      <c r="G225" s="21"/>
      <c r="H225" s="51"/>
      <c r="I225" s="23"/>
      <c r="J225" s="5"/>
      <c r="L225" s="6"/>
    </row>
    <row r="226" spans="2:12" x14ac:dyDescent="0.2">
      <c r="B226" s="56"/>
      <c r="C226" s="24" t="s">
        <v>247</v>
      </c>
      <c r="D226" s="19">
        <v>1</v>
      </c>
      <c r="E226" s="20">
        <v>12</v>
      </c>
      <c r="F226" s="20"/>
      <c r="G226" s="34">
        <f>+PRODUCT(D226:E226)</f>
        <v>12</v>
      </c>
      <c r="H226" s="71"/>
      <c r="I226" s="23"/>
      <c r="J226" s="5"/>
      <c r="L226" s="6"/>
    </row>
    <row r="227" spans="2:12" x14ac:dyDescent="0.2">
      <c r="B227" s="56"/>
      <c r="C227" s="24" t="s">
        <v>248</v>
      </c>
      <c r="D227" s="19">
        <v>1</v>
      </c>
      <c r="E227" s="20">
        <v>7</v>
      </c>
      <c r="F227" s="20"/>
      <c r="G227" s="34">
        <f>+PRODUCT(D227:E227)</f>
        <v>7</v>
      </c>
      <c r="H227" s="71"/>
      <c r="I227" s="23"/>
      <c r="J227" s="5"/>
      <c r="L227" s="6"/>
    </row>
    <row r="228" spans="2:12" x14ac:dyDescent="0.2">
      <c r="B228" s="56"/>
      <c r="C228" s="24" t="s">
        <v>249</v>
      </c>
      <c r="D228" s="19">
        <v>1</v>
      </c>
      <c r="E228" s="20">
        <v>6</v>
      </c>
      <c r="F228" s="20"/>
      <c r="G228" s="34">
        <f>+PRODUCT(D228:E228)</f>
        <v>6</v>
      </c>
      <c r="H228" s="71"/>
      <c r="I228" s="23"/>
      <c r="J228" s="5"/>
      <c r="L228" s="6"/>
    </row>
    <row r="229" spans="2:12" x14ac:dyDescent="0.2">
      <c r="B229" s="44"/>
      <c r="C229" s="35"/>
      <c r="D229" s="45"/>
      <c r="E229" s="26"/>
      <c r="F229" s="26"/>
      <c r="G229" s="27"/>
      <c r="H229" s="15"/>
      <c r="I229" s="29"/>
    </row>
    <row r="230" spans="2:12" x14ac:dyDescent="0.2">
      <c r="B230" s="5"/>
      <c r="C230" s="30"/>
      <c r="D230" s="42"/>
      <c r="E230" s="31"/>
      <c r="F230" s="31"/>
      <c r="G230" s="21"/>
    </row>
    <row r="231" spans="2:12" x14ac:dyDescent="0.2">
      <c r="B231" s="5"/>
      <c r="C231" s="30"/>
      <c r="D231" s="42"/>
      <c r="E231" s="31"/>
      <c r="F231" s="31"/>
      <c r="G231" s="21"/>
    </row>
    <row r="232" spans="2:12" x14ac:dyDescent="0.2">
      <c r="B232" s="12" t="s">
        <v>0</v>
      </c>
      <c r="C232" s="307" t="s">
        <v>1</v>
      </c>
      <c r="D232" s="14" t="s">
        <v>2</v>
      </c>
      <c r="E232" s="309" t="s">
        <v>3</v>
      </c>
      <c r="F232" s="311"/>
      <c r="G232" s="13" t="s">
        <v>4</v>
      </c>
      <c r="H232" s="13" t="s">
        <v>5</v>
      </c>
      <c r="I232" s="307" t="s">
        <v>6</v>
      </c>
    </row>
    <row r="233" spans="2:12" x14ac:dyDescent="0.2">
      <c r="B233" s="15" t="s">
        <v>2</v>
      </c>
      <c r="C233" s="308"/>
      <c r="D233" s="15" t="s">
        <v>7</v>
      </c>
      <c r="E233" s="17" t="s">
        <v>39</v>
      </c>
      <c r="F233" s="18" t="s">
        <v>65</v>
      </c>
      <c r="G233" s="16"/>
      <c r="H233" s="16"/>
      <c r="I233" s="308"/>
    </row>
    <row r="234" spans="2:12" ht="12.95" customHeight="1" x14ac:dyDescent="0.2">
      <c r="B234" s="46" t="s">
        <v>143</v>
      </c>
      <c r="C234" s="48" t="s">
        <v>323</v>
      </c>
      <c r="D234" s="19"/>
      <c r="E234" s="19"/>
      <c r="F234" s="20"/>
      <c r="G234" s="21"/>
      <c r="H234" s="22">
        <f>SUM(G234:G239)</f>
        <v>6</v>
      </c>
      <c r="I234" s="47" t="s">
        <v>56</v>
      </c>
    </row>
    <row r="235" spans="2:12" ht="12.6" customHeight="1" x14ac:dyDescent="0.2">
      <c r="B235" s="19"/>
      <c r="C235" s="53"/>
      <c r="D235" s="19"/>
      <c r="E235" s="20"/>
      <c r="F235" s="20"/>
      <c r="G235" s="21"/>
      <c r="H235" s="51"/>
      <c r="I235" s="23"/>
      <c r="J235" s="5"/>
      <c r="L235" s="6"/>
    </row>
    <row r="236" spans="2:12" x14ac:dyDescent="0.2">
      <c r="B236" s="56"/>
      <c r="C236" s="24" t="s">
        <v>247</v>
      </c>
      <c r="D236" s="19">
        <v>1</v>
      </c>
      <c r="E236" s="20">
        <v>2</v>
      </c>
      <c r="F236" s="20"/>
      <c r="G236" s="34">
        <f>+PRODUCT(D236:E236)</f>
        <v>2</v>
      </c>
      <c r="H236" s="71"/>
      <c r="I236" s="23"/>
      <c r="J236" s="5"/>
      <c r="L236" s="6"/>
    </row>
    <row r="237" spans="2:12" x14ac:dyDescent="0.2">
      <c r="B237" s="56"/>
      <c r="C237" s="24" t="s">
        <v>248</v>
      </c>
      <c r="D237" s="19">
        <v>1</v>
      </c>
      <c r="E237" s="20">
        <v>2</v>
      </c>
      <c r="F237" s="20"/>
      <c r="G237" s="34">
        <f>+PRODUCT(D237:E237)</f>
        <v>2</v>
      </c>
      <c r="H237" s="71"/>
      <c r="I237" s="23"/>
      <c r="J237" s="5"/>
      <c r="L237" s="6"/>
    </row>
    <row r="238" spans="2:12" x14ac:dyDescent="0.2">
      <c r="B238" s="56"/>
      <c r="C238" s="24" t="s">
        <v>249</v>
      </c>
      <c r="D238" s="19">
        <v>1</v>
      </c>
      <c r="E238" s="20">
        <v>2</v>
      </c>
      <c r="F238" s="20"/>
      <c r="G238" s="34">
        <f>+PRODUCT(D238:E238)</f>
        <v>2</v>
      </c>
      <c r="H238" s="71"/>
      <c r="I238" s="23"/>
      <c r="J238" s="5"/>
      <c r="L238" s="6"/>
    </row>
    <row r="239" spans="2:12" x14ac:dyDescent="0.2">
      <c r="B239" s="44"/>
      <c r="C239" s="35"/>
      <c r="D239" s="45"/>
      <c r="E239" s="26"/>
      <c r="F239" s="26"/>
      <c r="G239" s="27"/>
      <c r="H239" s="15"/>
      <c r="I239" s="29"/>
    </row>
    <row r="240" spans="2:12" x14ac:dyDescent="0.2">
      <c r="C240" s="43"/>
      <c r="G240" s="42"/>
      <c r="H240" s="21"/>
      <c r="I240" s="21"/>
    </row>
    <row r="241" spans="2:12" x14ac:dyDescent="0.2">
      <c r="G241" s="42"/>
      <c r="H241" s="21"/>
      <c r="I241" s="21"/>
    </row>
    <row r="242" spans="2:12" x14ac:dyDescent="0.2">
      <c r="B242" s="12" t="s">
        <v>0</v>
      </c>
      <c r="C242" s="307" t="s">
        <v>1</v>
      </c>
      <c r="D242" s="14" t="s">
        <v>2</v>
      </c>
      <c r="E242" s="309" t="s">
        <v>3</v>
      </c>
      <c r="F242" s="311"/>
      <c r="G242" s="13" t="s">
        <v>4</v>
      </c>
      <c r="H242" s="13" t="s">
        <v>5</v>
      </c>
      <c r="I242" s="307" t="s">
        <v>6</v>
      </c>
    </row>
    <row r="243" spans="2:12" x14ac:dyDescent="0.2">
      <c r="B243" s="15" t="s">
        <v>2</v>
      </c>
      <c r="C243" s="308"/>
      <c r="D243" s="15" t="s">
        <v>7</v>
      </c>
      <c r="E243" s="17" t="s">
        <v>39</v>
      </c>
      <c r="F243" s="18" t="s">
        <v>65</v>
      </c>
      <c r="G243" s="16"/>
      <c r="H243" s="16"/>
      <c r="I243" s="308"/>
    </row>
    <row r="244" spans="2:12" ht="12.95" customHeight="1" x14ac:dyDescent="0.2">
      <c r="B244" s="46" t="s">
        <v>150</v>
      </c>
      <c r="C244" s="48" t="s">
        <v>324</v>
      </c>
      <c r="D244" s="19"/>
      <c r="E244" s="19"/>
      <c r="F244" s="20"/>
      <c r="G244" s="21"/>
      <c r="H244" s="22">
        <f>SUM(G244:G249)</f>
        <v>9</v>
      </c>
      <c r="I244" s="47" t="s">
        <v>56</v>
      </c>
    </row>
    <row r="245" spans="2:12" ht="12.6" customHeight="1" x14ac:dyDescent="0.2">
      <c r="B245" s="19"/>
      <c r="C245" s="53"/>
      <c r="D245" s="19"/>
      <c r="E245" s="20"/>
      <c r="F245" s="20"/>
      <c r="G245" s="21"/>
      <c r="H245" s="51"/>
      <c r="I245" s="23"/>
      <c r="J245" s="5"/>
      <c r="L245" s="6"/>
    </row>
    <row r="246" spans="2:12" x14ac:dyDescent="0.2">
      <c r="B246" s="56"/>
      <c r="C246" s="24" t="s">
        <v>247</v>
      </c>
      <c r="D246" s="19">
        <v>1</v>
      </c>
      <c r="E246" s="20">
        <v>3</v>
      </c>
      <c r="F246" s="20"/>
      <c r="G246" s="34">
        <f>+PRODUCT(D246:E246)</f>
        <v>3</v>
      </c>
      <c r="H246" s="71"/>
      <c r="I246" s="23"/>
      <c r="J246" s="5"/>
      <c r="L246" s="6"/>
    </row>
    <row r="247" spans="2:12" x14ac:dyDescent="0.2">
      <c r="B247" s="56"/>
      <c r="C247" s="24" t="s">
        <v>248</v>
      </c>
      <c r="D247" s="19">
        <v>1</v>
      </c>
      <c r="E247" s="20">
        <v>3</v>
      </c>
      <c r="F247" s="20"/>
      <c r="G247" s="34">
        <f>+PRODUCT(D247:E247)</f>
        <v>3</v>
      </c>
      <c r="H247" s="71"/>
      <c r="I247" s="23"/>
      <c r="J247" s="5"/>
      <c r="L247" s="6"/>
    </row>
    <row r="248" spans="2:12" x14ac:dyDescent="0.2">
      <c r="B248" s="56"/>
      <c r="C248" s="24" t="s">
        <v>249</v>
      </c>
      <c r="D248" s="19">
        <v>1</v>
      </c>
      <c r="E248" s="20">
        <v>3</v>
      </c>
      <c r="F248" s="20"/>
      <c r="G248" s="34">
        <f>+PRODUCT(D248:E248)</f>
        <v>3</v>
      </c>
      <c r="H248" s="71"/>
      <c r="I248" s="23"/>
      <c r="J248" s="5"/>
      <c r="L248" s="6"/>
    </row>
    <row r="249" spans="2:12" x14ac:dyDescent="0.2">
      <c r="B249" s="44"/>
      <c r="C249" s="35"/>
      <c r="D249" s="45"/>
      <c r="E249" s="26"/>
      <c r="F249" s="26"/>
      <c r="G249" s="27"/>
      <c r="H249" s="15"/>
      <c r="I249" s="29"/>
    </row>
    <row r="250" spans="2:12" x14ac:dyDescent="0.2">
      <c r="B250" s="5"/>
      <c r="C250" s="30"/>
      <c r="D250" s="42"/>
      <c r="E250" s="31"/>
      <c r="F250" s="31"/>
      <c r="G250" s="21"/>
    </row>
    <row r="251" spans="2:12" x14ac:dyDescent="0.2">
      <c r="B251" s="5"/>
      <c r="C251" s="30"/>
      <c r="D251" s="42"/>
      <c r="E251" s="31"/>
      <c r="F251" s="31"/>
      <c r="G251" s="21"/>
    </row>
    <row r="252" spans="2:12" x14ac:dyDescent="0.2">
      <c r="B252" s="12" t="s">
        <v>0</v>
      </c>
      <c r="C252" s="307" t="s">
        <v>1</v>
      </c>
      <c r="D252" s="14" t="s">
        <v>2</v>
      </c>
      <c r="E252" s="309" t="s">
        <v>3</v>
      </c>
      <c r="F252" s="311"/>
      <c r="G252" s="13" t="s">
        <v>4</v>
      </c>
      <c r="H252" s="13" t="s">
        <v>5</v>
      </c>
      <c r="I252" s="307" t="s">
        <v>6</v>
      </c>
    </row>
    <row r="253" spans="2:12" x14ac:dyDescent="0.2">
      <c r="B253" s="15" t="s">
        <v>2</v>
      </c>
      <c r="C253" s="308"/>
      <c r="D253" s="15" t="s">
        <v>7</v>
      </c>
      <c r="E253" s="17" t="s">
        <v>39</v>
      </c>
      <c r="F253" s="18" t="s">
        <v>65</v>
      </c>
      <c r="G253" s="16"/>
      <c r="H253" s="16"/>
      <c r="I253" s="308"/>
    </row>
    <row r="254" spans="2:12" ht="26.25" customHeight="1" x14ac:dyDescent="0.2">
      <c r="B254" s="46" t="s">
        <v>144</v>
      </c>
      <c r="C254" s="48" t="s">
        <v>135</v>
      </c>
      <c r="D254" s="19"/>
      <c r="E254" s="19"/>
      <c r="F254" s="20"/>
      <c r="G254" s="21"/>
      <c r="H254" s="22">
        <f>SUM(G254:G259)</f>
        <v>1</v>
      </c>
      <c r="I254" s="47" t="s">
        <v>56</v>
      </c>
    </row>
    <row r="255" spans="2:12" ht="12.6" customHeight="1" x14ac:dyDescent="0.2">
      <c r="B255" s="19"/>
      <c r="C255" s="53"/>
      <c r="D255" s="19"/>
      <c r="E255" s="20"/>
      <c r="F255" s="20"/>
      <c r="G255" s="21"/>
      <c r="H255" s="51"/>
      <c r="I255" s="23"/>
      <c r="J255" s="5"/>
      <c r="L255" s="6"/>
    </row>
    <row r="256" spans="2:12" x14ac:dyDescent="0.2">
      <c r="B256" s="56"/>
      <c r="C256" s="24" t="s">
        <v>247</v>
      </c>
      <c r="D256" s="19">
        <v>1</v>
      </c>
      <c r="E256" s="20">
        <v>1</v>
      </c>
      <c r="F256" s="20"/>
      <c r="G256" s="34">
        <f>+PRODUCT(D256:E256)</f>
        <v>1</v>
      </c>
      <c r="H256" s="71"/>
      <c r="I256" s="23"/>
      <c r="J256" s="5"/>
      <c r="L256" s="6"/>
    </row>
    <row r="257" spans="2:12" x14ac:dyDescent="0.2">
      <c r="B257" s="56"/>
      <c r="C257" s="24" t="s">
        <v>248</v>
      </c>
      <c r="D257" s="19">
        <v>1</v>
      </c>
      <c r="E257" s="20">
        <v>0</v>
      </c>
      <c r="F257" s="20"/>
      <c r="G257" s="34">
        <f>+PRODUCT(D257:E257)</f>
        <v>0</v>
      </c>
      <c r="H257" s="71"/>
      <c r="I257" s="23"/>
      <c r="J257" s="5"/>
      <c r="L257" s="6"/>
    </row>
    <row r="258" spans="2:12" x14ac:dyDescent="0.2">
      <c r="B258" s="56"/>
      <c r="C258" s="24" t="s">
        <v>249</v>
      </c>
      <c r="D258" s="19">
        <v>1</v>
      </c>
      <c r="E258" s="20">
        <v>0</v>
      </c>
      <c r="F258" s="20"/>
      <c r="G258" s="34">
        <f>+PRODUCT(D258:E258)</f>
        <v>0</v>
      </c>
      <c r="H258" s="71"/>
      <c r="I258" s="23"/>
      <c r="J258" s="5"/>
      <c r="L258" s="6"/>
    </row>
    <row r="259" spans="2:12" x14ac:dyDescent="0.2">
      <c r="B259" s="44"/>
      <c r="C259" s="35"/>
      <c r="D259" s="45"/>
      <c r="E259" s="26"/>
      <c r="F259" s="26"/>
      <c r="G259" s="27"/>
      <c r="H259" s="15"/>
      <c r="I259" s="29"/>
    </row>
    <row r="262" spans="2:12" x14ac:dyDescent="0.2">
      <c r="B262" s="12" t="s">
        <v>0</v>
      </c>
      <c r="C262" s="307" t="s">
        <v>1</v>
      </c>
      <c r="D262" s="14" t="s">
        <v>2</v>
      </c>
      <c r="E262" s="309" t="s">
        <v>3</v>
      </c>
      <c r="F262" s="311"/>
      <c r="G262" s="13" t="s">
        <v>4</v>
      </c>
      <c r="H262" s="13" t="s">
        <v>5</v>
      </c>
      <c r="I262" s="307" t="s">
        <v>6</v>
      </c>
    </row>
    <row r="263" spans="2:12" x14ac:dyDescent="0.2">
      <c r="B263" s="15" t="s">
        <v>2</v>
      </c>
      <c r="C263" s="308"/>
      <c r="D263" s="15" t="s">
        <v>7</v>
      </c>
      <c r="E263" s="17" t="s">
        <v>39</v>
      </c>
      <c r="F263" s="18" t="s">
        <v>8</v>
      </c>
      <c r="G263" s="16"/>
      <c r="H263" s="16"/>
      <c r="I263" s="308"/>
    </row>
    <row r="264" spans="2:12" ht="12.95" customHeight="1" x14ac:dyDescent="0.2">
      <c r="B264" s="46" t="s">
        <v>266</v>
      </c>
      <c r="C264" s="48" t="s">
        <v>136</v>
      </c>
      <c r="D264" s="19"/>
      <c r="E264" s="19"/>
      <c r="F264" s="20"/>
      <c r="G264" s="21"/>
      <c r="H264" s="22">
        <f>SUM(G264:G269)</f>
        <v>1</v>
      </c>
      <c r="I264" s="47" t="s">
        <v>56</v>
      </c>
    </row>
    <row r="265" spans="2:12" ht="12.6" customHeight="1" x14ac:dyDescent="0.2">
      <c r="B265" s="19"/>
      <c r="C265" s="53"/>
      <c r="D265" s="19"/>
      <c r="E265" s="20"/>
      <c r="F265" s="20"/>
      <c r="G265" s="21"/>
      <c r="H265" s="51"/>
      <c r="I265" s="23"/>
      <c r="J265" s="5"/>
      <c r="L265" s="6"/>
    </row>
    <row r="266" spans="2:12" x14ac:dyDescent="0.2">
      <c r="B266" s="56"/>
      <c r="C266" s="24" t="s">
        <v>247</v>
      </c>
      <c r="D266" s="19">
        <v>1</v>
      </c>
      <c r="E266" s="20">
        <v>1</v>
      </c>
      <c r="F266" s="20"/>
      <c r="G266" s="34">
        <f>+PRODUCT(D266:E266)</f>
        <v>1</v>
      </c>
      <c r="H266" s="71"/>
      <c r="I266" s="23"/>
      <c r="J266" s="5"/>
      <c r="L266" s="6"/>
    </row>
    <row r="267" spans="2:12" x14ac:dyDescent="0.2">
      <c r="B267" s="56"/>
      <c r="C267" s="24" t="s">
        <v>248</v>
      </c>
      <c r="D267" s="19">
        <v>1</v>
      </c>
      <c r="E267" s="20">
        <v>0</v>
      </c>
      <c r="F267" s="20"/>
      <c r="G267" s="34">
        <f>+PRODUCT(D267:E267)</f>
        <v>0</v>
      </c>
      <c r="H267" s="71"/>
      <c r="I267" s="23"/>
      <c r="J267" s="5"/>
      <c r="L267" s="6"/>
    </row>
    <row r="268" spans="2:12" x14ac:dyDescent="0.2">
      <c r="B268" s="56"/>
      <c r="C268" s="24" t="s">
        <v>249</v>
      </c>
      <c r="D268" s="19">
        <v>1</v>
      </c>
      <c r="E268" s="20">
        <v>0</v>
      </c>
      <c r="F268" s="20"/>
      <c r="G268" s="34">
        <f>+PRODUCT(D268:E268)</f>
        <v>0</v>
      </c>
      <c r="H268" s="71"/>
      <c r="I268" s="23"/>
      <c r="J268" s="5"/>
      <c r="L268" s="6"/>
    </row>
    <row r="269" spans="2:12" x14ac:dyDescent="0.2">
      <c r="B269" s="44"/>
      <c r="C269" s="35"/>
      <c r="D269" s="45"/>
      <c r="E269" s="26"/>
      <c r="F269" s="26"/>
      <c r="G269" s="27"/>
      <c r="H269" s="15"/>
      <c r="I269" s="29"/>
    </row>
    <row r="272" spans="2:12" x14ac:dyDescent="0.2">
      <c r="B272" s="12" t="s">
        <v>0</v>
      </c>
      <c r="C272" s="307" t="s">
        <v>1</v>
      </c>
      <c r="D272" s="14" t="s">
        <v>2</v>
      </c>
      <c r="E272" s="309" t="s">
        <v>3</v>
      </c>
      <c r="F272" s="311"/>
      <c r="G272" s="13" t="s">
        <v>4</v>
      </c>
      <c r="H272" s="13" t="s">
        <v>5</v>
      </c>
      <c r="I272" s="307" t="s">
        <v>6</v>
      </c>
    </row>
    <row r="273" spans="2:12" x14ac:dyDescent="0.2">
      <c r="B273" s="15" t="s">
        <v>2</v>
      </c>
      <c r="C273" s="308"/>
      <c r="D273" s="15" t="s">
        <v>7</v>
      </c>
      <c r="E273" s="17" t="s">
        <v>39</v>
      </c>
      <c r="F273" s="18" t="s">
        <v>8</v>
      </c>
      <c r="G273" s="16"/>
      <c r="H273" s="16"/>
      <c r="I273" s="308"/>
    </row>
    <row r="274" spans="2:12" ht="24.75" customHeight="1" x14ac:dyDescent="0.2">
      <c r="B274" s="46" t="s">
        <v>267</v>
      </c>
      <c r="C274" s="48" t="s">
        <v>137</v>
      </c>
      <c r="D274" s="19"/>
      <c r="E274" s="19"/>
      <c r="F274" s="20"/>
      <c r="G274" s="21"/>
      <c r="H274" s="22">
        <f>SUM(G274:G279)</f>
        <v>1</v>
      </c>
      <c r="I274" s="47" t="s">
        <v>56</v>
      </c>
    </row>
    <row r="275" spans="2:12" ht="12.6" customHeight="1" x14ac:dyDescent="0.2">
      <c r="B275" s="19"/>
      <c r="C275" s="53"/>
      <c r="D275" s="19"/>
      <c r="E275" s="20"/>
      <c r="F275" s="20"/>
      <c r="G275" s="21"/>
      <c r="H275" s="51"/>
      <c r="I275" s="23"/>
      <c r="J275" s="5"/>
      <c r="L275" s="6"/>
    </row>
    <row r="276" spans="2:12" x14ac:dyDescent="0.2">
      <c r="B276" s="56"/>
      <c r="C276" s="24" t="s">
        <v>247</v>
      </c>
      <c r="D276" s="19">
        <v>1</v>
      </c>
      <c r="E276" s="20">
        <v>1</v>
      </c>
      <c r="F276" s="20"/>
      <c r="G276" s="34">
        <f>+PRODUCT(D276:E276)</f>
        <v>1</v>
      </c>
      <c r="H276" s="71"/>
      <c r="I276" s="23"/>
      <c r="J276" s="5"/>
      <c r="L276" s="6"/>
    </row>
    <row r="277" spans="2:12" x14ac:dyDescent="0.2">
      <c r="B277" s="56"/>
      <c r="C277" s="24" t="s">
        <v>248</v>
      </c>
      <c r="D277" s="19">
        <v>1</v>
      </c>
      <c r="E277" s="20">
        <v>0</v>
      </c>
      <c r="F277" s="20"/>
      <c r="G277" s="34">
        <f>+PRODUCT(D277:E277)</f>
        <v>0</v>
      </c>
      <c r="H277" s="71"/>
      <c r="I277" s="23"/>
      <c r="J277" s="5"/>
      <c r="L277" s="6"/>
    </row>
    <row r="278" spans="2:12" x14ac:dyDescent="0.2">
      <c r="B278" s="56"/>
      <c r="C278" s="24" t="s">
        <v>249</v>
      </c>
      <c r="D278" s="19">
        <v>1</v>
      </c>
      <c r="E278" s="20">
        <v>0</v>
      </c>
      <c r="F278" s="20"/>
      <c r="G278" s="34">
        <f>+PRODUCT(D278:E278)</f>
        <v>0</v>
      </c>
      <c r="H278" s="71"/>
      <c r="I278" s="23"/>
      <c r="J278" s="5"/>
      <c r="L278" s="6"/>
    </row>
    <row r="279" spans="2:12" x14ac:dyDescent="0.2">
      <c r="B279" s="44"/>
      <c r="C279" s="35"/>
      <c r="D279" s="45"/>
      <c r="E279" s="26"/>
      <c r="F279" s="26"/>
      <c r="G279" s="27"/>
      <c r="H279" s="15"/>
      <c r="I279" s="29"/>
    </row>
    <row r="282" spans="2:12" x14ac:dyDescent="0.2">
      <c r="B282" s="12" t="s">
        <v>0</v>
      </c>
      <c r="C282" s="307" t="s">
        <v>1</v>
      </c>
      <c r="D282" s="14" t="s">
        <v>2</v>
      </c>
      <c r="E282" s="309" t="s">
        <v>3</v>
      </c>
      <c r="F282" s="311"/>
      <c r="G282" s="13" t="s">
        <v>4</v>
      </c>
      <c r="H282" s="13" t="s">
        <v>5</v>
      </c>
      <c r="I282" s="307" t="s">
        <v>6</v>
      </c>
    </row>
    <row r="283" spans="2:12" x14ac:dyDescent="0.2">
      <c r="B283" s="15" t="s">
        <v>2</v>
      </c>
      <c r="C283" s="308"/>
      <c r="D283" s="15" t="s">
        <v>7</v>
      </c>
      <c r="E283" s="17" t="s">
        <v>39</v>
      </c>
      <c r="F283" s="18" t="s">
        <v>8</v>
      </c>
      <c r="G283" s="16"/>
      <c r="H283" s="16"/>
      <c r="I283" s="308"/>
    </row>
    <row r="284" spans="2:12" ht="23.25" customHeight="1" x14ac:dyDescent="0.2">
      <c r="B284" s="46" t="s">
        <v>326</v>
      </c>
      <c r="C284" s="48" t="s">
        <v>138</v>
      </c>
      <c r="D284" s="19"/>
      <c r="E284" s="19"/>
      <c r="F284" s="20"/>
      <c r="G284" s="21"/>
      <c r="H284" s="22">
        <f>SUM(G284:G289)</f>
        <v>1</v>
      </c>
      <c r="I284" s="47" t="s">
        <v>56</v>
      </c>
    </row>
    <row r="285" spans="2:12" ht="12.6" customHeight="1" x14ac:dyDescent="0.2">
      <c r="B285" s="19"/>
      <c r="C285" s="53"/>
      <c r="D285" s="19"/>
      <c r="E285" s="20"/>
      <c r="F285" s="20"/>
      <c r="G285" s="21"/>
      <c r="H285" s="51"/>
      <c r="I285" s="23"/>
      <c r="J285" s="5"/>
      <c r="L285" s="6"/>
    </row>
    <row r="286" spans="2:12" x14ac:dyDescent="0.2">
      <c r="B286" s="56"/>
      <c r="C286" s="24" t="s">
        <v>247</v>
      </c>
      <c r="D286" s="19">
        <v>1</v>
      </c>
      <c r="E286" s="20">
        <v>1</v>
      </c>
      <c r="F286" s="20"/>
      <c r="G286" s="34">
        <f>+PRODUCT(D286:E286)</f>
        <v>1</v>
      </c>
      <c r="H286" s="71"/>
      <c r="I286" s="23"/>
      <c r="J286" s="5"/>
      <c r="L286" s="6"/>
    </row>
    <row r="287" spans="2:12" x14ac:dyDescent="0.2">
      <c r="B287" s="56"/>
      <c r="C287" s="24" t="s">
        <v>248</v>
      </c>
      <c r="D287" s="19">
        <v>1</v>
      </c>
      <c r="E287" s="20">
        <v>0</v>
      </c>
      <c r="F287" s="20"/>
      <c r="G287" s="34">
        <f>+PRODUCT(D287:E287)</f>
        <v>0</v>
      </c>
      <c r="H287" s="71"/>
      <c r="I287" s="23"/>
      <c r="J287" s="5"/>
      <c r="L287" s="6"/>
    </row>
    <row r="288" spans="2:12" x14ac:dyDescent="0.2">
      <c r="B288" s="56"/>
      <c r="C288" s="24" t="s">
        <v>249</v>
      </c>
      <c r="D288" s="19">
        <v>1</v>
      </c>
      <c r="E288" s="20">
        <v>0</v>
      </c>
      <c r="F288" s="20"/>
      <c r="G288" s="34">
        <f>+PRODUCT(D288:E288)</f>
        <v>0</v>
      </c>
      <c r="H288" s="71"/>
      <c r="I288" s="23"/>
      <c r="J288" s="5"/>
      <c r="L288" s="6"/>
    </row>
    <row r="289" spans="2:12" x14ac:dyDescent="0.2">
      <c r="B289" s="44"/>
      <c r="C289" s="35"/>
      <c r="D289" s="45"/>
      <c r="E289" s="26"/>
      <c r="F289" s="26"/>
      <c r="G289" s="27"/>
      <c r="H289" s="15"/>
      <c r="I289" s="29"/>
    </row>
    <row r="292" spans="2:12" x14ac:dyDescent="0.2">
      <c r="B292" s="12" t="s">
        <v>0</v>
      </c>
      <c r="C292" s="307" t="s">
        <v>1</v>
      </c>
      <c r="D292" s="14" t="s">
        <v>2</v>
      </c>
      <c r="E292" s="309" t="s">
        <v>3</v>
      </c>
      <c r="F292" s="311"/>
      <c r="G292" s="13" t="s">
        <v>4</v>
      </c>
      <c r="H292" s="13" t="s">
        <v>5</v>
      </c>
      <c r="I292" s="307" t="s">
        <v>6</v>
      </c>
    </row>
    <row r="293" spans="2:12" x14ac:dyDescent="0.2">
      <c r="B293" s="15" t="s">
        <v>2</v>
      </c>
      <c r="C293" s="308"/>
      <c r="D293" s="15" t="s">
        <v>7</v>
      </c>
      <c r="E293" s="17" t="s">
        <v>39</v>
      </c>
      <c r="F293" s="18" t="s">
        <v>65</v>
      </c>
      <c r="G293" s="16"/>
      <c r="H293" s="16"/>
      <c r="I293" s="308"/>
    </row>
    <row r="294" spans="2:12" ht="12.95" customHeight="1" x14ac:dyDescent="0.2">
      <c r="B294" s="46" t="s">
        <v>328</v>
      </c>
      <c r="C294" s="48" t="s">
        <v>325</v>
      </c>
      <c r="D294" s="19"/>
      <c r="E294" s="19"/>
      <c r="F294" s="20"/>
      <c r="G294" s="21"/>
      <c r="H294" s="22">
        <f>SUM(G294:G299)</f>
        <v>1</v>
      </c>
      <c r="I294" s="47" t="s">
        <v>56</v>
      </c>
    </row>
    <row r="295" spans="2:12" ht="12.6" customHeight="1" x14ac:dyDescent="0.2">
      <c r="B295" s="19"/>
      <c r="C295" s="53"/>
      <c r="D295" s="19"/>
      <c r="E295" s="20"/>
      <c r="F295" s="20"/>
      <c r="G295" s="21"/>
      <c r="H295" s="51"/>
      <c r="I295" s="23"/>
      <c r="J295" s="5"/>
      <c r="L295" s="6"/>
    </row>
    <row r="296" spans="2:12" x14ac:dyDescent="0.2">
      <c r="B296" s="56"/>
      <c r="C296" s="24" t="s">
        <v>247</v>
      </c>
      <c r="D296" s="19">
        <v>1</v>
      </c>
      <c r="E296" s="20">
        <v>1</v>
      </c>
      <c r="F296" s="20"/>
      <c r="G296" s="34">
        <f>+PRODUCT(D296:E296)</f>
        <v>1</v>
      </c>
      <c r="H296" s="71"/>
      <c r="I296" s="23"/>
      <c r="J296" s="5"/>
      <c r="L296" s="6"/>
    </row>
    <row r="297" spans="2:12" x14ac:dyDescent="0.2">
      <c r="B297" s="56"/>
      <c r="C297" s="24" t="s">
        <v>248</v>
      </c>
      <c r="D297" s="19">
        <v>1</v>
      </c>
      <c r="E297" s="20">
        <v>0</v>
      </c>
      <c r="F297" s="20"/>
      <c r="G297" s="34">
        <f>+PRODUCT(D297:F297)</f>
        <v>0</v>
      </c>
      <c r="H297" s="71"/>
      <c r="I297" s="23"/>
      <c r="J297" s="5"/>
      <c r="L297" s="6"/>
    </row>
    <row r="298" spans="2:12" x14ac:dyDescent="0.2">
      <c r="B298" s="56"/>
      <c r="C298" s="24" t="s">
        <v>249</v>
      </c>
      <c r="D298" s="19">
        <v>1</v>
      </c>
      <c r="E298" s="20">
        <v>0</v>
      </c>
      <c r="F298" s="20"/>
      <c r="G298" s="34">
        <f>+PRODUCT(D298:F298)</f>
        <v>0</v>
      </c>
      <c r="H298" s="71"/>
      <c r="I298" s="23"/>
      <c r="J298" s="5"/>
      <c r="L298" s="6"/>
    </row>
    <row r="299" spans="2:12" x14ac:dyDescent="0.2">
      <c r="B299" s="44"/>
      <c r="C299" s="35"/>
      <c r="D299" s="45"/>
      <c r="E299" s="26"/>
      <c r="F299" s="26"/>
      <c r="G299" s="27"/>
      <c r="H299" s="15"/>
      <c r="I299" s="29"/>
    </row>
    <row r="300" spans="2:12" x14ac:dyDescent="0.2">
      <c r="G300" s="42"/>
      <c r="H300" s="21"/>
      <c r="I300" s="21"/>
    </row>
    <row r="301" spans="2:12" x14ac:dyDescent="0.2">
      <c r="G301" s="42"/>
      <c r="H301" s="21"/>
      <c r="I301" s="21"/>
    </row>
    <row r="302" spans="2:12" x14ac:dyDescent="0.2">
      <c r="G302" s="42"/>
      <c r="H302" s="21"/>
      <c r="I302" s="21"/>
    </row>
    <row r="303" spans="2:12" x14ac:dyDescent="0.2">
      <c r="G303" s="42"/>
      <c r="H303" s="21"/>
      <c r="I303" s="21"/>
    </row>
    <row r="304" spans="2:12" x14ac:dyDescent="0.2">
      <c r="C304" s="43"/>
      <c r="G304" s="42"/>
      <c r="H304" s="21"/>
      <c r="I304" s="21"/>
    </row>
    <row r="305" spans="3:10" x14ac:dyDescent="0.2">
      <c r="G305" s="42"/>
      <c r="H305" s="21"/>
      <c r="I305" s="21"/>
    </row>
    <row r="306" spans="3:10" x14ac:dyDescent="0.2">
      <c r="C306" s="43"/>
      <c r="G306" s="42"/>
      <c r="H306" s="21"/>
      <c r="I306" s="21"/>
    </row>
    <row r="307" spans="3:10" x14ac:dyDescent="0.2">
      <c r="G307" s="42"/>
      <c r="H307" s="21"/>
      <c r="I307" s="32"/>
    </row>
    <row r="308" spans="3:10" x14ac:dyDescent="0.2">
      <c r="E308" s="31"/>
      <c r="F308" s="31"/>
      <c r="G308" s="31"/>
      <c r="H308" s="21"/>
    </row>
    <row r="309" spans="3:10" x14ac:dyDescent="0.2">
      <c r="E309" s="31"/>
      <c r="F309" s="31"/>
      <c r="G309" s="31"/>
      <c r="H309" s="21"/>
    </row>
    <row r="312" spans="3:10" x14ac:dyDescent="0.2">
      <c r="C312" s="315"/>
      <c r="E312" s="316"/>
      <c r="F312" s="316"/>
      <c r="G312" s="316"/>
      <c r="H312" s="315"/>
      <c r="I312" s="315"/>
      <c r="J312" s="315"/>
    </row>
    <row r="313" spans="3:10" x14ac:dyDescent="0.2">
      <c r="C313" s="315"/>
      <c r="H313" s="315"/>
      <c r="I313" s="315"/>
      <c r="J313" s="315"/>
    </row>
    <row r="314" spans="3:10" x14ac:dyDescent="0.2">
      <c r="C314" s="33"/>
      <c r="H314" s="33"/>
      <c r="I314" s="33"/>
      <c r="J314" s="33"/>
    </row>
    <row r="315" spans="3:10" x14ac:dyDescent="0.2">
      <c r="C315" s="10"/>
      <c r="H315" s="21"/>
      <c r="I315" s="32"/>
    </row>
    <row r="316" spans="3:10" x14ac:dyDescent="0.2">
      <c r="C316" s="10"/>
      <c r="H316" s="21"/>
      <c r="I316" s="32"/>
    </row>
    <row r="317" spans="3:10" x14ac:dyDescent="0.2">
      <c r="H317" s="21"/>
      <c r="I317" s="21"/>
    </row>
    <row r="318" spans="3:10" x14ac:dyDescent="0.2">
      <c r="H318" s="21"/>
      <c r="I318" s="21"/>
    </row>
    <row r="319" spans="3:10" x14ac:dyDescent="0.2">
      <c r="F319" s="31"/>
      <c r="H319" s="21"/>
      <c r="I319" s="21"/>
    </row>
    <row r="320" spans="3:10" x14ac:dyDescent="0.2">
      <c r="F320" s="31"/>
      <c r="H320" s="21"/>
      <c r="I320" s="21"/>
    </row>
    <row r="321" spans="3:9" x14ac:dyDescent="0.2">
      <c r="E321" s="31"/>
      <c r="H321" s="21"/>
      <c r="I321" s="21"/>
    </row>
    <row r="322" spans="3:9" x14ac:dyDescent="0.2">
      <c r="H322" s="21"/>
      <c r="I322" s="21"/>
    </row>
    <row r="323" spans="3:9" x14ac:dyDescent="0.2">
      <c r="H323" s="21"/>
      <c r="I323" s="21"/>
    </row>
    <row r="324" spans="3:9" x14ac:dyDescent="0.2">
      <c r="H324" s="21"/>
      <c r="I324" s="21"/>
    </row>
    <row r="325" spans="3:9" x14ac:dyDescent="0.2">
      <c r="H325" s="21"/>
      <c r="I325" s="21"/>
    </row>
    <row r="326" spans="3:9" x14ac:dyDescent="0.2">
      <c r="H326" s="21"/>
      <c r="I326" s="21"/>
    </row>
    <row r="327" spans="3:9" x14ac:dyDescent="0.2">
      <c r="H327" s="21"/>
      <c r="I327" s="21"/>
    </row>
    <row r="328" spans="3:9" x14ac:dyDescent="0.2">
      <c r="E328" s="31"/>
      <c r="H328" s="21"/>
      <c r="I328" s="21"/>
    </row>
    <row r="329" spans="3:9" x14ac:dyDescent="0.2">
      <c r="E329" s="31"/>
      <c r="F329" s="31"/>
      <c r="H329" s="21"/>
      <c r="I329" s="21"/>
    </row>
    <row r="330" spans="3:9" x14ac:dyDescent="0.2">
      <c r="E330" s="31"/>
      <c r="F330" s="31"/>
      <c r="H330" s="21"/>
      <c r="I330" s="21"/>
    </row>
    <row r="331" spans="3:9" x14ac:dyDescent="0.2">
      <c r="F331" s="31"/>
      <c r="H331" s="21"/>
      <c r="I331" s="21"/>
    </row>
    <row r="332" spans="3:9" x14ac:dyDescent="0.2">
      <c r="F332" s="31"/>
      <c r="H332" s="21"/>
      <c r="I332" s="21"/>
    </row>
    <row r="333" spans="3:9" x14ac:dyDescent="0.2">
      <c r="F333" s="31"/>
      <c r="H333" s="21"/>
      <c r="I333" s="21"/>
    </row>
    <row r="334" spans="3:9" x14ac:dyDescent="0.2">
      <c r="H334" s="21"/>
      <c r="I334" s="32"/>
    </row>
    <row r="335" spans="3:9" x14ac:dyDescent="0.2">
      <c r="C335" s="10"/>
      <c r="G335" s="31"/>
      <c r="H335" s="21"/>
      <c r="I335" s="21"/>
    </row>
    <row r="336" spans="3:9" x14ac:dyDescent="0.2">
      <c r="G336" s="42"/>
      <c r="H336" s="21"/>
      <c r="I336" s="21"/>
    </row>
    <row r="337" spans="3:9" x14ac:dyDescent="0.2">
      <c r="G337" s="42"/>
      <c r="H337" s="21"/>
      <c r="I337" s="21"/>
    </row>
    <row r="338" spans="3:9" x14ac:dyDescent="0.2">
      <c r="G338" s="42"/>
      <c r="H338" s="21"/>
      <c r="I338" s="21"/>
    </row>
    <row r="339" spans="3:9" x14ac:dyDescent="0.2">
      <c r="G339" s="42"/>
      <c r="H339" s="21"/>
      <c r="I339" s="21"/>
    </row>
    <row r="340" spans="3:9" x14ac:dyDescent="0.2">
      <c r="C340" s="43"/>
      <c r="G340" s="42"/>
      <c r="H340" s="21"/>
      <c r="I340" s="21"/>
    </row>
    <row r="341" spans="3:9" x14ac:dyDescent="0.2">
      <c r="G341" s="42"/>
      <c r="H341" s="21"/>
      <c r="I341" s="21"/>
    </row>
    <row r="342" spans="3:9" x14ac:dyDescent="0.2">
      <c r="C342" s="43"/>
      <c r="G342" s="42"/>
      <c r="H342" s="21"/>
      <c r="I342" s="21"/>
    </row>
    <row r="343" spans="3:9" x14ac:dyDescent="0.2">
      <c r="G343" s="42"/>
      <c r="H343" s="21"/>
      <c r="I343" s="32"/>
    </row>
    <row r="344" spans="3:9" x14ac:dyDescent="0.2">
      <c r="E344" s="31"/>
      <c r="F344" s="31"/>
      <c r="G344" s="31"/>
      <c r="H344" s="21"/>
    </row>
    <row r="345" spans="3:9" x14ac:dyDescent="0.2">
      <c r="E345" s="31"/>
      <c r="F345" s="31"/>
      <c r="G345" s="31"/>
      <c r="H345" s="21"/>
    </row>
    <row r="356" spans="2:10" x14ac:dyDescent="0.2">
      <c r="B356" s="39"/>
      <c r="C356" s="10"/>
    </row>
    <row r="357" spans="2:10" x14ac:dyDescent="0.2">
      <c r="C357" s="315"/>
      <c r="E357" s="316"/>
      <c r="F357" s="316"/>
      <c r="G357" s="316"/>
      <c r="H357" s="315"/>
      <c r="I357" s="315"/>
      <c r="J357" s="315"/>
    </row>
    <row r="358" spans="2:10" x14ac:dyDescent="0.2">
      <c r="C358" s="315"/>
      <c r="H358" s="315"/>
      <c r="I358" s="315"/>
      <c r="J358" s="315"/>
    </row>
    <row r="359" spans="2:10" x14ac:dyDescent="0.2">
      <c r="C359" s="33"/>
      <c r="H359" s="33"/>
      <c r="I359" s="33"/>
      <c r="J359" s="33"/>
    </row>
    <row r="360" spans="2:10" x14ac:dyDescent="0.2">
      <c r="C360" s="10"/>
      <c r="H360" s="21"/>
      <c r="I360" s="32"/>
    </row>
    <row r="361" spans="2:10" x14ac:dyDescent="0.2">
      <c r="G361" s="31"/>
      <c r="H361" s="21"/>
      <c r="I361" s="21"/>
    </row>
    <row r="362" spans="2:10" x14ac:dyDescent="0.2">
      <c r="E362" s="31"/>
      <c r="G362" s="31"/>
      <c r="H362" s="21"/>
      <c r="I362" s="21"/>
    </row>
    <row r="363" spans="2:10" x14ac:dyDescent="0.2">
      <c r="E363" s="31"/>
      <c r="F363" s="31"/>
      <c r="G363" s="31"/>
      <c r="H363" s="21"/>
      <c r="I363" s="21"/>
    </row>
    <row r="364" spans="2:10" x14ac:dyDescent="0.2">
      <c r="E364" s="31"/>
      <c r="F364" s="31"/>
      <c r="G364" s="31"/>
      <c r="H364" s="21"/>
    </row>
    <row r="365" spans="2:10" x14ac:dyDescent="0.2">
      <c r="E365" s="31"/>
      <c r="F365" s="31"/>
      <c r="G365" s="31"/>
      <c r="H365" s="21"/>
    </row>
    <row r="368" spans="2:10" x14ac:dyDescent="0.2">
      <c r="C368" s="315"/>
      <c r="E368" s="316"/>
      <c r="F368" s="316"/>
      <c r="G368" s="316"/>
      <c r="H368" s="315"/>
      <c r="I368" s="315"/>
      <c r="J368" s="315"/>
    </row>
    <row r="369" spans="3:10" x14ac:dyDescent="0.2">
      <c r="C369" s="315"/>
      <c r="H369" s="315"/>
      <c r="I369" s="315"/>
      <c r="J369" s="315"/>
    </row>
    <row r="370" spans="3:10" x14ac:dyDescent="0.2">
      <c r="C370" s="33"/>
      <c r="H370" s="33"/>
      <c r="I370" s="33"/>
      <c r="J370" s="33"/>
    </row>
    <row r="371" spans="3:10" x14ac:dyDescent="0.2">
      <c r="C371" s="10"/>
      <c r="H371" s="21"/>
      <c r="I371" s="32"/>
    </row>
    <row r="372" spans="3:10" x14ac:dyDescent="0.2">
      <c r="G372" s="31"/>
      <c r="H372" s="21"/>
      <c r="I372" s="21"/>
    </row>
    <row r="373" spans="3:10" x14ac:dyDescent="0.2">
      <c r="E373" s="31"/>
      <c r="G373" s="31"/>
      <c r="H373" s="21"/>
      <c r="I373" s="21"/>
    </row>
    <row r="374" spans="3:10" x14ac:dyDescent="0.2">
      <c r="E374" s="31"/>
      <c r="F374" s="31"/>
      <c r="G374" s="31"/>
      <c r="H374" s="21"/>
      <c r="I374" s="21"/>
    </row>
    <row r="375" spans="3:10" x14ac:dyDescent="0.2">
      <c r="E375" s="31"/>
      <c r="F375" s="31"/>
      <c r="G375" s="31"/>
      <c r="H375" s="21"/>
    </row>
    <row r="376" spans="3:10" x14ac:dyDescent="0.2">
      <c r="E376" s="31"/>
      <c r="F376" s="31"/>
      <c r="G376" s="31"/>
      <c r="H376" s="21"/>
    </row>
  </sheetData>
  <mergeCells count="104">
    <mergeCell ref="C212:C213"/>
    <mergeCell ref="E212:F212"/>
    <mergeCell ref="I212:I213"/>
    <mergeCell ref="C368:C369"/>
    <mergeCell ref="E368:G368"/>
    <mergeCell ref="H368:H369"/>
    <mergeCell ref="I368:I369"/>
    <mergeCell ref="I312:I313"/>
    <mergeCell ref="C272:C273"/>
    <mergeCell ref="E272:F272"/>
    <mergeCell ref="C252:C253"/>
    <mergeCell ref="E252:F252"/>
    <mergeCell ref="I252:I253"/>
    <mergeCell ref="C262:C263"/>
    <mergeCell ref="E262:F262"/>
    <mergeCell ref="I262:I263"/>
    <mergeCell ref="C232:C233"/>
    <mergeCell ref="E232:F232"/>
    <mergeCell ref="I232:I233"/>
    <mergeCell ref="C242:C243"/>
    <mergeCell ref="E242:F242"/>
    <mergeCell ref="I242:I243"/>
    <mergeCell ref="C292:C293"/>
    <mergeCell ref="E292:F292"/>
    <mergeCell ref="J368:J369"/>
    <mergeCell ref="J312:J313"/>
    <mergeCell ref="C357:C358"/>
    <mergeCell ref="E357:G357"/>
    <mergeCell ref="H357:H358"/>
    <mergeCell ref="I357:I358"/>
    <mergeCell ref="J357:J358"/>
    <mergeCell ref="C312:C313"/>
    <mergeCell ref="E312:G312"/>
    <mergeCell ref="H312:H313"/>
    <mergeCell ref="C192:C193"/>
    <mergeCell ref="E192:F192"/>
    <mergeCell ref="I192:I193"/>
    <mergeCell ref="C202:C203"/>
    <mergeCell ref="E202:F202"/>
    <mergeCell ref="I202:I203"/>
    <mergeCell ref="C172:C173"/>
    <mergeCell ref="E172:F172"/>
    <mergeCell ref="I172:I173"/>
    <mergeCell ref="C182:C183"/>
    <mergeCell ref="E182:F182"/>
    <mergeCell ref="I182:I183"/>
    <mergeCell ref="C153:C154"/>
    <mergeCell ref="E153:F153"/>
    <mergeCell ref="I153:I154"/>
    <mergeCell ref="C163:C164"/>
    <mergeCell ref="E163:F163"/>
    <mergeCell ref="I163:I164"/>
    <mergeCell ref="C132:C133"/>
    <mergeCell ref="E132:F132"/>
    <mergeCell ref="I132:I133"/>
    <mergeCell ref="C143:C144"/>
    <mergeCell ref="E143:F143"/>
    <mergeCell ref="I143:I144"/>
    <mergeCell ref="C111:C112"/>
    <mergeCell ref="E111:F111"/>
    <mergeCell ref="I111:I112"/>
    <mergeCell ref="C122:C123"/>
    <mergeCell ref="E122:F122"/>
    <mergeCell ref="I122:I123"/>
    <mergeCell ref="C91:C92"/>
    <mergeCell ref="E91:F91"/>
    <mergeCell ref="I91:I92"/>
    <mergeCell ref="C101:C102"/>
    <mergeCell ref="E101:F101"/>
    <mergeCell ref="I101:I102"/>
    <mergeCell ref="I39:I40"/>
    <mergeCell ref="C70:C71"/>
    <mergeCell ref="E70:F70"/>
    <mergeCell ref="I70:I71"/>
    <mergeCell ref="C81:C82"/>
    <mergeCell ref="E81:F81"/>
    <mergeCell ref="I81:I82"/>
    <mergeCell ref="C60:C61"/>
    <mergeCell ref="E60:F60"/>
    <mergeCell ref="I60:I61"/>
    <mergeCell ref="I292:I293"/>
    <mergeCell ref="I272:I273"/>
    <mergeCell ref="C282:C283"/>
    <mergeCell ref="E282:F282"/>
    <mergeCell ref="I282:I283"/>
    <mergeCell ref="B1:J1"/>
    <mergeCell ref="C2:I2"/>
    <mergeCell ref="C8:C9"/>
    <mergeCell ref="E8:F8"/>
    <mergeCell ref="I8:I9"/>
    <mergeCell ref="C18:C19"/>
    <mergeCell ref="E18:F18"/>
    <mergeCell ref="I18:I19"/>
    <mergeCell ref="C222:C223"/>
    <mergeCell ref="E222:F222"/>
    <mergeCell ref="I222:I223"/>
    <mergeCell ref="C49:C50"/>
    <mergeCell ref="E49:F49"/>
    <mergeCell ref="I49:I50"/>
    <mergeCell ref="C29:C30"/>
    <mergeCell ref="E29:F29"/>
    <mergeCell ref="I29:I30"/>
    <mergeCell ref="C39:C40"/>
    <mergeCell ref="E39:F39"/>
  </mergeCells>
  <pageMargins left="0.94488188976377963" right="0.78740157480314965" top="0.78740157480314965" bottom="0.78740157480314965" header="0" footer="0"/>
  <pageSetup paperSize="9" scale="67" orientation="portrait" horizontalDpi="300" verticalDpi="300" r:id="rId1"/>
  <headerFooter alignWithMargins="0"/>
  <rowBreaks count="3" manualBreakCount="3">
    <brk id="77" max="8" man="1"/>
    <brk id="118" max="8" man="1"/>
    <brk id="1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T345"/>
  <sheetViews>
    <sheetView view="pageBreakPreview" topLeftCell="B1" zoomScaleNormal="80" zoomScaleSheetLayoutView="100" workbookViewId="0">
      <selection activeCell="C24" sqref="C24:F24"/>
    </sheetView>
  </sheetViews>
  <sheetFormatPr baseColWidth="10" defaultRowHeight="11.25" x14ac:dyDescent="0.2"/>
  <cols>
    <col min="1" max="1" width="8.42578125" style="5" customWidth="1"/>
    <col min="2" max="2" width="12.42578125" style="6" customWidth="1"/>
    <col min="3" max="3" width="38.85546875" style="5" customWidth="1"/>
    <col min="4" max="4" width="7.140625" style="6" customWidth="1"/>
    <col min="5" max="5" width="6.85546875" style="6" customWidth="1"/>
    <col min="6" max="6" width="7.28515625" style="6" customWidth="1"/>
    <col min="7" max="7" width="8.28515625" style="6" customWidth="1"/>
    <col min="8" max="8" width="10.28515625" style="6" customWidth="1"/>
    <col min="9" max="9" width="9.5703125" style="6" customWidth="1"/>
    <col min="10" max="10" width="1.42578125" style="6" customWidth="1"/>
    <col min="11" max="11" width="6.42578125" style="5" customWidth="1"/>
    <col min="12" max="12" width="6" style="5" customWidth="1"/>
    <col min="13" max="13" width="9.42578125" style="5" customWidth="1"/>
    <col min="14" max="14" width="26.140625" style="5" customWidth="1"/>
    <col min="15" max="16" width="6.85546875" style="5" customWidth="1"/>
    <col min="17" max="18" width="6.7109375" style="5" customWidth="1"/>
    <col min="19" max="22" width="7.42578125" style="5" customWidth="1"/>
    <col min="23" max="23" width="8.42578125" style="5" customWidth="1"/>
    <col min="24" max="24" width="1.7109375" style="5" customWidth="1"/>
    <col min="25" max="16384" width="11.42578125" style="5"/>
  </cols>
  <sheetData>
    <row r="1" spans="2:20" ht="20.25" x14ac:dyDescent="0.3">
      <c r="B1" s="312" t="s">
        <v>274</v>
      </c>
      <c r="C1" s="312"/>
      <c r="D1" s="312"/>
      <c r="E1" s="312"/>
      <c r="F1" s="312"/>
      <c r="G1" s="312"/>
      <c r="H1" s="312"/>
      <c r="I1" s="312"/>
      <c r="J1" s="312"/>
      <c r="R1" s="6"/>
      <c r="T1" s="7"/>
    </row>
    <row r="2" spans="2:20" ht="25.5" customHeight="1" x14ac:dyDescent="0.2">
      <c r="B2" s="8" t="str">
        <f>+'OBRAS EXT'!B2</f>
        <v>OBRAS:</v>
      </c>
      <c r="C2" s="313" t="str">
        <f>+'OBRAS EXT'!C2:I2</f>
        <v>“MEJORAMIENTO DEL SERVICIO EDUCATIVO DE NIVEL SECUNDARIO DE LA INSTITUCIÓN EDUCATIVA ANTENOR ORREGO”, DEL DISTRITO LAREDO - TRUJILLO - LA LIBERTAD"</v>
      </c>
      <c r="D2" s="313"/>
      <c r="E2" s="313"/>
      <c r="F2" s="313"/>
      <c r="G2" s="313"/>
      <c r="H2" s="313"/>
      <c r="I2" s="313"/>
      <c r="J2" s="9"/>
      <c r="R2" s="6"/>
      <c r="T2" s="7"/>
    </row>
    <row r="3" spans="2:20" x14ac:dyDescent="0.2">
      <c r="B3" s="8" t="str">
        <f>+'OBRAS EXT'!B3</f>
        <v>PROPIETARIO:</v>
      </c>
      <c r="C3" s="10" t="str">
        <f>+'OBRAS EXT'!C3</f>
        <v>GOBIERNO REGIONAL LA LIBERTAD</v>
      </c>
      <c r="F3" s="5"/>
      <c r="G3" s="5"/>
      <c r="R3" s="6"/>
      <c r="T3" s="7"/>
    </row>
    <row r="4" spans="2:20" x14ac:dyDescent="0.2">
      <c r="B4" s="8" t="str">
        <f>+'OBRAS EXT'!B4</f>
        <v>FORMULA:</v>
      </c>
      <c r="C4" s="10" t="str">
        <f>+'OBRAS EXT'!C4</f>
        <v>INSTALACIONES ELECTRICAS</v>
      </c>
      <c r="E4" s="5"/>
      <c r="H4" s="5"/>
      <c r="I4" s="5"/>
      <c r="R4" s="6"/>
      <c r="T4" s="7"/>
    </row>
    <row r="5" spans="2:20" x14ac:dyDescent="0.2">
      <c r="B5" s="8" t="str">
        <f>+'OBRAS EXT'!B5</f>
        <v>FECHA:</v>
      </c>
      <c r="C5" s="148">
        <f ca="1">+'OBRAS EXT'!C5</f>
        <v>44089</v>
      </c>
      <c r="E5" s="5"/>
      <c r="H5" s="5"/>
      <c r="I5" s="5"/>
      <c r="R5" s="6"/>
      <c r="T5" s="7"/>
    </row>
    <row r="6" spans="2:20" ht="14.25" x14ac:dyDescent="0.2">
      <c r="B6" s="76" t="s">
        <v>19</v>
      </c>
      <c r="C6" s="77" t="s">
        <v>59</v>
      </c>
      <c r="E6" s="21"/>
      <c r="F6" s="31"/>
      <c r="G6" s="21"/>
      <c r="R6" s="6"/>
      <c r="T6" s="7"/>
    </row>
    <row r="7" spans="2:20" ht="11.25" customHeight="1" x14ac:dyDescent="0.2">
      <c r="B7" s="78" t="s">
        <v>23</v>
      </c>
      <c r="C7" s="79" t="s">
        <v>62</v>
      </c>
      <c r="E7" s="31"/>
      <c r="F7" s="31"/>
      <c r="G7" s="21"/>
      <c r="H7" s="32"/>
      <c r="L7" s="6"/>
      <c r="R7" s="6"/>
      <c r="T7" s="7"/>
    </row>
    <row r="8" spans="2:20" ht="12.75" x14ac:dyDescent="0.2">
      <c r="B8" s="12" t="s">
        <v>0</v>
      </c>
      <c r="C8" s="307" t="s">
        <v>1</v>
      </c>
      <c r="D8" s="14" t="s">
        <v>2</v>
      </c>
      <c r="E8" s="309" t="s">
        <v>3</v>
      </c>
      <c r="F8" s="317"/>
      <c r="G8" s="13" t="s">
        <v>4</v>
      </c>
      <c r="H8" s="13" t="s">
        <v>5</v>
      </c>
      <c r="I8" s="307" t="s">
        <v>6</v>
      </c>
      <c r="J8" s="5"/>
      <c r="L8" s="6"/>
      <c r="R8" s="6"/>
      <c r="T8" s="7"/>
    </row>
    <row r="9" spans="2:20" x14ac:dyDescent="0.2">
      <c r="B9" s="15" t="s">
        <v>2</v>
      </c>
      <c r="C9" s="308"/>
      <c r="D9" s="15" t="s">
        <v>7</v>
      </c>
      <c r="E9" s="17" t="s">
        <v>39</v>
      </c>
      <c r="F9" s="18" t="s">
        <v>8</v>
      </c>
      <c r="G9" s="16"/>
      <c r="H9" s="16"/>
      <c r="I9" s="308"/>
      <c r="J9" s="5"/>
      <c r="L9" s="6"/>
      <c r="R9" s="6"/>
      <c r="T9" s="7"/>
    </row>
    <row r="10" spans="2:20" ht="12.95" customHeight="1" x14ac:dyDescent="0.2">
      <c r="B10" s="49" t="s">
        <v>40</v>
      </c>
      <c r="C10" s="50" t="s">
        <v>110</v>
      </c>
      <c r="D10" s="19"/>
      <c r="E10" s="19"/>
      <c r="F10" s="20"/>
      <c r="G10" s="21"/>
      <c r="H10" s="22">
        <f>SUM(G10:G15)</f>
        <v>79</v>
      </c>
      <c r="I10" s="47" t="s">
        <v>56</v>
      </c>
      <c r="R10" s="6"/>
      <c r="T10" s="7"/>
    </row>
    <row r="11" spans="2:20" ht="12.6" customHeight="1" x14ac:dyDescent="0.2">
      <c r="B11" s="46"/>
      <c r="C11" s="69"/>
      <c r="D11" s="19"/>
      <c r="E11" s="19"/>
      <c r="F11" s="20"/>
      <c r="G11" s="21"/>
      <c r="H11" s="22"/>
      <c r="I11" s="47"/>
      <c r="R11" s="6"/>
      <c r="T11" s="7"/>
    </row>
    <row r="12" spans="2:20" x14ac:dyDescent="0.2">
      <c r="B12" s="19"/>
      <c r="C12" s="24" t="s">
        <v>247</v>
      </c>
      <c r="D12" s="19">
        <v>1</v>
      </c>
      <c r="E12" s="20">
        <v>26</v>
      </c>
      <c r="F12" s="20"/>
      <c r="G12" s="34">
        <f>+PRODUCT(D12:E12)</f>
        <v>26</v>
      </c>
      <c r="H12" s="22"/>
      <c r="I12" s="23"/>
      <c r="R12" s="6"/>
      <c r="T12" s="7"/>
    </row>
    <row r="13" spans="2:20" x14ac:dyDescent="0.2">
      <c r="B13" s="19"/>
      <c r="C13" s="24" t="s">
        <v>248</v>
      </c>
      <c r="D13" s="19">
        <v>1</v>
      </c>
      <c r="E13" s="20">
        <v>26</v>
      </c>
      <c r="F13" s="20"/>
      <c r="G13" s="34">
        <f>+PRODUCT(D13:E13)</f>
        <v>26</v>
      </c>
      <c r="H13" s="22"/>
      <c r="I13" s="23"/>
      <c r="R13" s="6"/>
      <c r="T13" s="7"/>
    </row>
    <row r="14" spans="2:20" x14ac:dyDescent="0.2">
      <c r="B14" s="19"/>
      <c r="C14" s="24" t="s">
        <v>249</v>
      </c>
      <c r="D14" s="19">
        <v>1</v>
      </c>
      <c r="E14" s="20">
        <v>27</v>
      </c>
      <c r="F14" s="20"/>
      <c r="G14" s="34">
        <f>+PRODUCT(D14:E14)</f>
        <v>27</v>
      </c>
      <c r="H14" s="22"/>
      <c r="I14" s="23"/>
      <c r="R14" s="6"/>
      <c r="T14" s="7"/>
    </row>
    <row r="15" spans="2:20" x14ac:dyDescent="0.2">
      <c r="B15" s="15"/>
      <c r="C15" s="25"/>
      <c r="D15" s="15"/>
      <c r="E15" s="26"/>
      <c r="F15" s="26"/>
      <c r="G15" s="27"/>
      <c r="H15" s="28"/>
      <c r="I15" s="29"/>
      <c r="J15" s="5"/>
      <c r="L15" s="6"/>
      <c r="R15" s="6"/>
      <c r="T15" s="7"/>
    </row>
    <row r="16" spans="2:20" x14ac:dyDescent="0.2">
      <c r="C16" s="30"/>
      <c r="E16" s="31"/>
      <c r="F16" s="31"/>
      <c r="G16" s="21"/>
      <c r="H16" s="32"/>
      <c r="J16" s="5"/>
      <c r="L16" s="6"/>
      <c r="R16" s="6"/>
      <c r="T16" s="7"/>
    </row>
    <row r="17" spans="2:20" x14ac:dyDescent="0.2">
      <c r="C17" s="30"/>
      <c r="E17" s="31"/>
      <c r="F17" s="31"/>
      <c r="G17" s="21"/>
      <c r="H17" s="32"/>
      <c r="J17" s="5"/>
      <c r="L17" s="6"/>
      <c r="R17" s="6"/>
      <c r="T17" s="7"/>
    </row>
    <row r="18" spans="2:20" x14ac:dyDescent="0.2">
      <c r="B18" s="12" t="s">
        <v>0</v>
      </c>
      <c r="C18" s="307" t="s">
        <v>1</v>
      </c>
      <c r="D18" s="14" t="s">
        <v>2</v>
      </c>
      <c r="E18" s="309" t="s">
        <v>3</v>
      </c>
      <c r="F18" s="310"/>
      <c r="G18" s="13" t="s">
        <v>4</v>
      </c>
      <c r="H18" s="13" t="s">
        <v>5</v>
      </c>
      <c r="I18" s="307" t="s">
        <v>6</v>
      </c>
      <c r="J18" s="5"/>
      <c r="L18" s="6"/>
      <c r="R18" s="6"/>
      <c r="T18" s="7"/>
    </row>
    <row r="19" spans="2:20" x14ac:dyDescent="0.2">
      <c r="B19" s="15" t="s">
        <v>2</v>
      </c>
      <c r="C19" s="308"/>
      <c r="D19" s="15" t="s">
        <v>7</v>
      </c>
      <c r="E19" s="17" t="s">
        <v>39</v>
      </c>
      <c r="F19" s="18" t="s">
        <v>8</v>
      </c>
      <c r="G19" s="16"/>
      <c r="H19" s="16"/>
      <c r="I19" s="308"/>
      <c r="J19" s="5"/>
      <c r="L19" s="6"/>
      <c r="R19" s="6"/>
      <c r="T19" s="7"/>
    </row>
    <row r="20" spans="2:20" ht="12.95" customHeight="1" x14ac:dyDescent="0.2">
      <c r="B20" s="49" t="s">
        <v>24</v>
      </c>
      <c r="C20" s="50" t="s">
        <v>244</v>
      </c>
      <c r="D20" s="19"/>
      <c r="E20" s="19"/>
      <c r="F20" s="20"/>
      <c r="G20" s="21"/>
      <c r="H20" s="22">
        <f>SUM(G20:G25)</f>
        <v>22</v>
      </c>
      <c r="I20" s="47" t="s">
        <v>56</v>
      </c>
      <c r="R20" s="6"/>
      <c r="T20" s="7"/>
    </row>
    <row r="21" spans="2:20" ht="12.6" customHeight="1" x14ac:dyDescent="0.2">
      <c r="B21" s="46"/>
      <c r="C21" s="152" t="s">
        <v>245</v>
      </c>
      <c r="D21" s="19"/>
      <c r="E21" s="19"/>
      <c r="F21" s="20"/>
      <c r="G21" s="21"/>
      <c r="H21" s="22"/>
      <c r="I21" s="47"/>
      <c r="R21" s="6"/>
      <c r="T21" s="7"/>
    </row>
    <row r="22" spans="2:20" ht="12.6" customHeight="1" x14ac:dyDescent="0.2">
      <c r="B22" s="46"/>
      <c r="C22" s="24" t="s">
        <v>247</v>
      </c>
      <c r="D22" s="19">
        <v>1</v>
      </c>
      <c r="E22" s="20">
        <v>8</v>
      </c>
      <c r="F22" s="20"/>
      <c r="G22" s="34">
        <f>+PRODUCT(D22:F22)</f>
        <v>8</v>
      </c>
      <c r="H22" s="22"/>
      <c r="I22" s="47"/>
      <c r="R22" s="6"/>
      <c r="T22" s="7"/>
    </row>
    <row r="23" spans="2:20" ht="12.6" customHeight="1" x14ac:dyDescent="0.2">
      <c r="B23" s="46"/>
      <c r="C23" s="24" t="s">
        <v>248</v>
      </c>
      <c r="D23" s="19">
        <v>1</v>
      </c>
      <c r="E23" s="20">
        <v>7</v>
      </c>
      <c r="F23" s="20"/>
      <c r="G23" s="34">
        <f>+PRODUCT(D23:F23)</f>
        <v>7</v>
      </c>
      <c r="H23" s="22"/>
      <c r="I23" s="47"/>
      <c r="R23" s="6"/>
      <c r="T23" s="7"/>
    </row>
    <row r="24" spans="2:20" x14ac:dyDescent="0.2">
      <c r="B24" s="19"/>
      <c r="C24" s="24" t="s">
        <v>249</v>
      </c>
      <c r="D24" s="19">
        <v>1</v>
      </c>
      <c r="E24" s="20">
        <v>7</v>
      </c>
      <c r="F24" s="20"/>
      <c r="G24" s="34">
        <f>+PRODUCT(D24:F24)</f>
        <v>7</v>
      </c>
      <c r="H24" s="22"/>
      <c r="I24" s="23"/>
      <c r="R24" s="6"/>
      <c r="T24" s="7"/>
    </row>
    <row r="25" spans="2:20" x14ac:dyDescent="0.2">
      <c r="B25" s="15"/>
      <c r="C25" s="25"/>
      <c r="D25" s="15"/>
      <c r="E25" s="26"/>
      <c r="F25" s="26"/>
      <c r="G25" s="27"/>
      <c r="H25" s="28"/>
      <c r="I25" s="29"/>
      <c r="J25" s="5"/>
      <c r="L25" s="6"/>
      <c r="R25" s="6"/>
      <c r="T25" s="7"/>
    </row>
    <row r="26" spans="2:20" x14ac:dyDescent="0.2">
      <c r="C26" s="30"/>
      <c r="E26" s="31"/>
      <c r="F26" s="31"/>
      <c r="G26" s="21"/>
      <c r="H26" s="32"/>
      <c r="J26" s="5"/>
      <c r="L26" s="6"/>
      <c r="R26" s="6"/>
      <c r="T26" s="7"/>
    </row>
    <row r="27" spans="2:20" x14ac:dyDescent="0.2">
      <c r="C27" s="38"/>
      <c r="E27" s="31"/>
      <c r="F27" s="31"/>
      <c r="G27" s="21"/>
      <c r="H27" s="32"/>
      <c r="J27" s="5"/>
      <c r="R27" s="6"/>
      <c r="T27" s="7"/>
    </row>
    <row r="28" spans="2:20" ht="14.25" x14ac:dyDescent="0.2">
      <c r="B28" s="78" t="s">
        <v>25</v>
      </c>
      <c r="C28" s="79" t="s">
        <v>113</v>
      </c>
      <c r="E28" s="31"/>
      <c r="F28" s="31"/>
      <c r="G28" s="21"/>
      <c r="H28" s="32"/>
      <c r="L28" s="6"/>
      <c r="R28" s="6"/>
      <c r="T28" s="7"/>
    </row>
    <row r="29" spans="2:20" ht="12.75" x14ac:dyDescent="0.2">
      <c r="B29" s="12" t="s">
        <v>0</v>
      </c>
      <c r="C29" s="307" t="s">
        <v>1</v>
      </c>
      <c r="D29" s="14" t="s">
        <v>2</v>
      </c>
      <c r="E29" s="309" t="s">
        <v>3</v>
      </c>
      <c r="F29" s="317"/>
      <c r="G29" s="13" t="s">
        <v>4</v>
      </c>
      <c r="H29" s="13" t="s">
        <v>5</v>
      </c>
      <c r="I29" s="307" t="s">
        <v>6</v>
      </c>
      <c r="J29" s="5"/>
      <c r="L29" s="6"/>
      <c r="R29" s="6"/>
      <c r="T29" s="7"/>
    </row>
    <row r="30" spans="2:20" x14ac:dyDescent="0.2">
      <c r="B30" s="15" t="s">
        <v>2</v>
      </c>
      <c r="C30" s="308"/>
      <c r="D30" s="15" t="s">
        <v>7</v>
      </c>
      <c r="E30" s="17" t="s">
        <v>39</v>
      </c>
      <c r="F30" s="18" t="s">
        <v>8</v>
      </c>
      <c r="G30" s="16"/>
      <c r="H30" s="16"/>
      <c r="I30" s="308"/>
      <c r="J30" s="5"/>
      <c r="L30" s="6"/>
      <c r="R30" s="6"/>
      <c r="T30" s="7"/>
    </row>
    <row r="31" spans="2:20" ht="12.95" customHeight="1" x14ac:dyDescent="0.2">
      <c r="B31" s="49" t="s">
        <v>26</v>
      </c>
      <c r="C31" s="50" t="s">
        <v>114</v>
      </c>
      <c r="D31" s="19"/>
      <c r="E31" s="19"/>
      <c r="F31" s="20"/>
      <c r="G31" s="21"/>
      <c r="H31" s="22">
        <f>SUM(G31:G36)</f>
        <v>6</v>
      </c>
      <c r="I31" s="47" t="s">
        <v>56</v>
      </c>
      <c r="R31" s="6"/>
      <c r="T31" s="7"/>
    </row>
    <row r="32" spans="2:20" ht="12.6" customHeight="1" x14ac:dyDescent="0.2">
      <c r="B32" s="46"/>
      <c r="C32" s="69"/>
      <c r="D32" s="19"/>
      <c r="E32" s="19"/>
      <c r="F32" s="20"/>
      <c r="G32" s="21"/>
      <c r="H32" s="22"/>
      <c r="I32" s="47"/>
      <c r="R32" s="6"/>
      <c r="T32" s="7"/>
    </row>
    <row r="33" spans="2:20" ht="12.6" customHeight="1" x14ac:dyDescent="0.2">
      <c r="B33" s="46"/>
      <c r="C33" s="24" t="s">
        <v>247</v>
      </c>
      <c r="D33" s="19">
        <v>1</v>
      </c>
      <c r="E33" s="20">
        <v>2</v>
      </c>
      <c r="F33" s="20"/>
      <c r="G33" s="34">
        <f>+PRODUCT(D33:E33)</f>
        <v>2</v>
      </c>
      <c r="H33" s="22"/>
      <c r="I33" s="47"/>
      <c r="R33" s="6"/>
      <c r="T33" s="7"/>
    </row>
    <row r="34" spans="2:20" ht="12.6" customHeight="1" x14ac:dyDescent="0.2">
      <c r="B34" s="46"/>
      <c r="C34" s="24" t="s">
        <v>248</v>
      </c>
      <c r="D34" s="19">
        <v>1</v>
      </c>
      <c r="E34" s="20">
        <v>0</v>
      </c>
      <c r="F34" s="20"/>
      <c r="G34" s="34">
        <f>+PRODUCT(D34:E34)</f>
        <v>0</v>
      </c>
      <c r="H34" s="22"/>
      <c r="I34" s="47"/>
      <c r="R34" s="6"/>
      <c r="T34" s="7"/>
    </row>
    <row r="35" spans="2:20" x14ac:dyDescent="0.2">
      <c r="B35" s="19"/>
      <c r="C35" s="24" t="s">
        <v>249</v>
      </c>
      <c r="D35" s="19">
        <v>1</v>
      </c>
      <c r="E35" s="20">
        <v>4</v>
      </c>
      <c r="F35" s="20"/>
      <c r="G35" s="34">
        <f>+PRODUCT(D35:E35)</f>
        <v>4</v>
      </c>
      <c r="H35" s="22"/>
      <c r="I35" s="23"/>
      <c r="R35" s="6"/>
      <c r="T35" s="7"/>
    </row>
    <row r="36" spans="2:20" x14ac:dyDescent="0.2">
      <c r="B36" s="15"/>
      <c r="C36" s="25"/>
      <c r="D36" s="15"/>
      <c r="E36" s="26"/>
      <c r="F36" s="26"/>
      <c r="G36" s="27"/>
      <c r="H36" s="28"/>
      <c r="I36" s="29"/>
      <c r="J36" s="5"/>
      <c r="L36" s="6"/>
      <c r="R36" s="6"/>
      <c r="T36" s="7"/>
    </row>
    <row r="37" spans="2:20" x14ac:dyDescent="0.2">
      <c r="C37" s="38"/>
      <c r="E37" s="31"/>
      <c r="F37" s="31"/>
      <c r="G37" s="21"/>
      <c r="H37" s="32"/>
      <c r="J37" s="5"/>
      <c r="R37" s="6"/>
      <c r="T37" s="7"/>
    </row>
    <row r="38" spans="2:20" x14ac:dyDescent="0.2">
      <c r="C38" s="38"/>
      <c r="E38" s="31"/>
      <c r="F38" s="31"/>
      <c r="G38" s="21"/>
      <c r="H38" s="32"/>
      <c r="J38" s="5"/>
      <c r="R38" s="6"/>
      <c r="T38" s="7"/>
    </row>
    <row r="39" spans="2:20" ht="12.75" x14ac:dyDescent="0.2">
      <c r="B39" s="12" t="s">
        <v>0</v>
      </c>
      <c r="C39" s="307" t="s">
        <v>1</v>
      </c>
      <c r="D39" s="14" t="s">
        <v>2</v>
      </c>
      <c r="E39" s="309" t="s">
        <v>3</v>
      </c>
      <c r="F39" s="317"/>
      <c r="G39" s="13" t="s">
        <v>4</v>
      </c>
      <c r="H39" s="13" t="s">
        <v>5</v>
      </c>
      <c r="I39" s="307" t="s">
        <v>6</v>
      </c>
      <c r="J39" s="5"/>
      <c r="L39" s="6"/>
      <c r="R39" s="6"/>
      <c r="T39" s="7"/>
    </row>
    <row r="40" spans="2:20" x14ac:dyDescent="0.2">
      <c r="B40" s="15" t="s">
        <v>2</v>
      </c>
      <c r="C40" s="308"/>
      <c r="D40" s="15" t="s">
        <v>7</v>
      </c>
      <c r="E40" s="17" t="s">
        <v>39</v>
      </c>
      <c r="F40" s="18" t="s">
        <v>8</v>
      </c>
      <c r="G40" s="16"/>
      <c r="H40" s="16"/>
      <c r="I40" s="308"/>
      <c r="J40" s="5"/>
      <c r="L40" s="6"/>
      <c r="R40" s="6"/>
      <c r="T40" s="7"/>
    </row>
    <row r="41" spans="2:20" ht="12.95" customHeight="1" x14ac:dyDescent="0.2">
      <c r="B41" s="49" t="s">
        <v>54</v>
      </c>
      <c r="C41" s="50" t="s">
        <v>115</v>
      </c>
      <c r="D41" s="19"/>
      <c r="E41" s="19"/>
      <c r="F41" s="20"/>
      <c r="G41" s="21"/>
      <c r="H41" s="22">
        <f>SUM(G41:G46)</f>
        <v>7</v>
      </c>
      <c r="I41" s="47" t="s">
        <v>56</v>
      </c>
      <c r="R41" s="6"/>
      <c r="T41" s="7"/>
    </row>
    <row r="42" spans="2:20" ht="12.6" customHeight="1" x14ac:dyDescent="0.2">
      <c r="B42" s="46"/>
      <c r="C42" s="69"/>
      <c r="D42" s="19"/>
      <c r="E42" s="19"/>
      <c r="F42" s="20"/>
      <c r="G42" s="21"/>
      <c r="H42" s="22"/>
      <c r="I42" s="47"/>
      <c r="R42" s="6"/>
      <c r="T42" s="7"/>
    </row>
    <row r="43" spans="2:20" ht="12.6" customHeight="1" x14ac:dyDescent="0.2">
      <c r="B43" s="46"/>
      <c r="C43" s="24" t="s">
        <v>247</v>
      </c>
      <c r="D43" s="19">
        <v>1</v>
      </c>
      <c r="E43" s="20">
        <v>1</v>
      </c>
      <c r="F43" s="20"/>
      <c r="G43" s="34">
        <f>+PRODUCT(D43:E43)</f>
        <v>1</v>
      </c>
      <c r="H43" s="22"/>
      <c r="I43" s="47"/>
      <c r="R43" s="6"/>
      <c r="T43" s="7"/>
    </row>
    <row r="44" spans="2:20" ht="12.6" customHeight="1" x14ac:dyDescent="0.2">
      <c r="B44" s="46"/>
      <c r="C44" s="24" t="s">
        <v>248</v>
      </c>
      <c r="D44" s="19">
        <v>1</v>
      </c>
      <c r="E44" s="20">
        <v>4</v>
      </c>
      <c r="F44" s="20"/>
      <c r="G44" s="34">
        <f>+PRODUCT(D44:E44)</f>
        <v>4</v>
      </c>
      <c r="H44" s="22"/>
      <c r="I44" s="47"/>
      <c r="R44" s="6"/>
      <c r="T44" s="7"/>
    </row>
    <row r="45" spans="2:20" x14ac:dyDescent="0.2">
      <c r="B45" s="19"/>
      <c r="C45" s="24" t="s">
        <v>249</v>
      </c>
      <c r="D45" s="19">
        <v>1</v>
      </c>
      <c r="E45" s="20">
        <v>2</v>
      </c>
      <c r="F45" s="20"/>
      <c r="G45" s="34">
        <f>+PRODUCT(D45:E45)</f>
        <v>2</v>
      </c>
      <c r="H45" s="22"/>
      <c r="I45" s="23"/>
      <c r="R45" s="6"/>
      <c r="T45" s="7"/>
    </row>
    <row r="46" spans="2:20" x14ac:dyDescent="0.2">
      <c r="B46" s="15"/>
      <c r="C46" s="25"/>
      <c r="D46" s="15"/>
      <c r="E46" s="26"/>
      <c r="F46" s="26"/>
      <c r="G46" s="27"/>
      <c r="H46" s="28"/>
      <c r="I46" s="29"/>
      <c r="J46" s="5"/>
      <c r="L46" s="6"/>
      <c r="R46" s="6"/>
      <c r="T46" s="7"/>
    </row>
    <row r="47" spans="2:20" x14ac:dyDescent="0.2">
      <c r="C47" s="38"/>
      <c r="E47" s="31"/>
      <c r="F47" s="31"/>
      <c r="G47" s="21"/>
      <c r="H47" s="32"/>
      <c r="J47" s="5"/>
      <c r="R47" s="6"/>
      <c r="T47" s="7"/>
    </row>
    <row r="48" spans="2:20" x14ac:dyDescent="0.2">
      <c r="C48" s="38"/>
      <c r="E48" s="31"/>
      <c r="F48" s="31"/>
      <c r="G48" s="21"/>
      <c r="H48" s="32"/>
      <c r="J48" s="5"/>
      <c r="R48" s="6"/>
      <c r="T48" s="7"/>
    </row>
    <row r="49" spans="2:20" ht="12.75" x14ac:dyDescent="0.2">
      <c r="B49" s="12" t="s">
        <v>0</v>
      </c>
      <c r="C49" s="307" t="s">
        <v>1</v>
      </c>
      <c r="D49" s="14" t="s">
        <v>2</v>
      </c>
      <c r="E49" s="309" t="s">
        <v>3</v>
      </c>
      <c r="F49" s="317"/>
      <c r="G49" s="13" t="s">
        <v>4</v>
      </c>
      <c r="H49" s="13" t="s">
        <v>5</v>
      </c>
      <c r="I49" s="307" t="s">
        <v>6</v>
      </c>
      <c r="J49" s="5"/>
      <c r="R49" s="6"/>
      <c r="T49" s="7"/>
    </row>
    <row r="50" spans="2:20" x14ac:dyDescent="0.2">
      <c r="B50" s="15" t="s">
        <v>2</v>
      </c>
      <c r="C50" s="308"/>
      <c r="D50" s="15" t="s">
        <v>7</v>
      </c>
      <c r="E50" s="17" t="s">
        <v>39</v>
      </c>
      <c r="F50" s="18" t="s">
        <v>8</v>
      </c>
      <c r="G50" s="16"/>
      <c r="H50" s="16"/>
      <c r="I50" s="308"/>
      <c r="J50" s="5"/>
      <c r="R50" s="6"/>
      <c r="T50" s="7"/>
    </row>
    <row r="51" spans="2:20" ht="21.75" x14ac:dyDescent="0.2">
      <c r="B51" s="49" t="s">
        <v>55</v>
      </c>
      <c r="C51" s="50" t="s">
        <v>164</v>
      </c>
      <c r="D51" s="19"/>
      <c r="E51" s="19"/>
      <c r="F51" s="20"/>
      <c r="G51" s="21"/>
      <c r="H51" s="22">
        <f>SUM(G51:G56)</f>
        <v>8</v>
      </c>
      <c r="I51" s="47" t="s">
        <v>56</v>
      </c>
      <c r="J51" s="5"/>
      <c r="R51" s="6"/>
      <c r="T51" s="7"/>
    </row>
    <row r="52" spans="2:20" x14ac:dyDescent="0.2">
      <c r="B52" s="46"/>
      <c r="C52" s="69"/>
      <c r="D52" s="19"/>
      <c r="E52" s="19"/>
      <c r="F52" s="20"/>
      <c r="G52" s="21"/>
      <c r="H52" s="22"/>
      <c r="I52" s="47"/>
      <c r="J52" s="5"/>
      <c r="R52" s="6"/>
      <c r="T52" s="7"/>
    </row>
    <row r="53" spans="2:20" x14ac:dyDescent="0.2">
      <c r="B53" s="46"/>
      <c r="C53" s="24" t="s">
        <v>247</v>
      </c>
      <c r="D53" s="19">
        <v>1</v>
      </c>
      <c r="E53" s="20">
        <v>2</v>
      </c>
      <c r="F53" s="20"/>
      <c r="G53" s="34">
        <f>+PRODUCT(D53:E53)</f>
        <v>2</v>
      </c>
      <c r="H53" s="22"/>
      <c r="I53" s="47"/>
      <c r="J53" s="5"/>
      <c r="R53" s="6"/>
      <c r="T53" s="7"/>
    </row>
    <row r="54" spans="2:20" x14ac:dyDescent="0.2">
      <c r="B54" s="19"/>
      <c r="C54" s="24" t="s">
        <v>248</v>
      </c>
      <c r="D54" s="19">
        <v>1</v>
      </c>
      <c r="E54" s="20">
        <v>2</v>
      </c>
      <c r="F54" s="20"/>
      <c r="G54" s="34">
        <f>+PRODUCT(D54:E54)</f>
        <v>2</v>
      </c>
      <c r="H54" s="22"/>
      <c r="I54" s="23"/>
      <c r="J54" s="5"/>
      <c r="R54" s="6"/>
      <c r="T54" s="7"/>
    </row>
    <row r="55" spans="2:20" x14ac:dyDescent="0.2">
      <c r="B55" s="19"/>
      <c r="C55" s="24" t="s">
        <v>249</v>
      </c>
      <c r="D55" s="19">
        <v>1</v>
      </c>
      <c r="E55" s="20">
        <v>4</v>
      </c>
      <c r="F55" s="20"/>
      <c r="G55" s="34">
        <f>+PRODUCT(D55:E55)</f>
        <v>4</v>
      </c>
      <c r="H55" s="22"/>
      <c r="I55" s="23"/>
      <c r="J55" s="5"/>
      <c r="R55" s="6"/>
      <c r="T55" s="7"/>
    </row>
    <row r="56" spans="2:20" x14ac:dyDescent="0.2">
      <c r="B56" s="15"/>
      <c r="C56" s="25"/>
      <c r="D56" s="15"/>
      <c r="E56" s="26"/>
      <c r="F56" s="26"/>
      <c r="G56" s="27"/>
      <c r="H56" s="28"/>
      <c r="I56" s="29"/>
      <c r="J56" s="5"/>
      <c r="R56" s="6"/>
      <c r="T56" s="7"/>
    </row>
    <row r="57" spans="2:20" x14ac:dyDescent="0.2">
      <c r="C57" s="30"/>
      <c r="E57" s="31"/>
      <c r="F57" s="31"/>
      <c r="G57" s="21"/>
      <c r="H57" s="32"/>
      <c r="J57" s="5"/>
      <c r="R57" s="6"/>
      <c r="T57" s="7"/>
    </row>
    <row r="58" spans="2:20" x14ac:dyDescent="0.2">
      <c r="C58" s="38"/>
      <c r="E58" s="31"/>
      <c r="F58" s="31"/>
      <c r="G58" s="21"/>
      <c r="H58" s="32"/>
      <c r="J58" s="5"/>
      <c r="R58" s="6"/>
      <c r="T58" s="7"/>
    </row>
    <row r="59" spans="2:20" ht="12.75" x14ac:dyDescent="0.2">
      <c r="B59" s="12" t="s">
        <v>0</v>
      </c>
      <c r="C59" s="307" t="s">
        <v>1</v>
      </c>
      <c r="D59" s="14" t="s">
        <v>2</v>
      </c>
      <c r="E59" s="309" t="s">
        <v>3</v>
      </c>
      <c r="F59" s="317"/>
      <c r="G59" s="13" t="s">
        <v>4</v>
      </c>
      <c r="H59" s="13" t="s">
        <v>5</v>
      </c>
      <c r="I59" s="307" t="s">
        <v>6</v>
      </c>
      <c r="J59" s="5"/>
      <c r="R59" s="6"/>
      <c r="T59" s="7"/>
    </row>
    <row r="60" spans="2:20" x14ac:dyDescent="0.2">
      <c r="B60" s="15" t="s">
        <v>2</v>
      </c>
      <c r="C60" s="308"/>
      <c r="D60" s="15" t="s">
        <v>7</v>
      </c>
      <c r="E60" s="17" t="s">
        <v>39</v>
      </c>
      <c r="F60" s="18" t="s">
        <v>8</v>
      </c>
      <c r="G60" s="16"/>
      <c r="H60" s="16"/>
      <c r="I60" s="308"/>
      <c r="J60" s="5"/>
      <c r="R60" s="6"/>
      <c r="T60" s="7"/>
    </row>
    <row r="61" spans="2:20" ht="21.75" x14ac:dyDescent="0.2">
      <c r="B61" s="49" t="s">
        <v>166</v>
      </c>
      <c r="C61" s="50" t="s">
        <v>165</v>
      </c>
      <c r="D61" s="19"/>
      <c r="E61" s="19"/>
      <c r="F61" s="20"/>
      <c r="G61" s="21"/>
      <c r="H61" s="22">
        <f>SUM(G61:G66)</f>
        <v>3</v>
      </c>
      <c r="I61" s="47" t="s">
        <v>56</v>
      </c>
      <c r="J61" s="5"/>
      <c r="R61" s="6"/>
      <c r="T61" s="7"/>
    </row>
    <row r="62" spans="2:20" x14ac:dyDescent="0.2">
      <c r="B62" s="46"/>
      <c r="C62" s="69"/>
      <c r="D62" s="19"/>
      <c r="E62" s="19"/>
      <c r="F62" s="20"/>
      <c r="G62" s="21"/>
      <c r="H62" s="22"/>
      <c r="I62" s="47"/>
      <c r="J62" s="5"/>
      <c r="R62" s="6"/>
      <c r="T62" s="7"/>
    </row>
    <row r="63" spans="2:20" x14ac:dyDescent="0.2">
      <c r="B63" s="46"/>
      <c r="C63" s="24" t="s">
        <v>247</v>
      </c>
      <c r="D63" s="19">
        <v>1</v>
      </c>
      <c r="E63" s="20">
        <v>3</v>
      </c>
      <c r="F63" s="20"/>
      <c r="G63" s="34">
        <f>+PRODUCT(D63:E63)</f>
        <v>3</v>
      </c>
      <c r="H63" s="22"/>
      <c r="I63" s="47"/>
      <c r="J63" s="5"/>
      <c r="R63" s="6"/>
      <c r="T63" s="7"/>
    </row>
    <row r="64" spans="2:20" x14ac:dyDescent="0.2">
      <c r="B64" s="19"/>
      <c r="C64" s="24" t="s">
        <v>248</v>
      </c>
      <c r="D64" s="19">
        <v>1</v>
      </c>
      <c r="E64" s="20">
        <v>0</v>
      </c>
      <c r="F64" s="20"/>
      <c r="G64" s="34">
        <f>+PRODUCT(D64:E64)</f>
        <v>0</v>
      </c>
      <c r="H64" s="22"/>
      <c r="I64" s="23"/>
      <c r="J64" s="5"/>
      <c r="R64" s="6"/>
      <c r="T64" s="7"/>
    </row>
    <row r="65" spans="2:20" x14ac:dyDescent="0.2">
      <c r="B65" s="19"/>
      <c r="C65" s="24" t="s">
        <v>249</v>
      </c>
      <c r="D65" s="19">
        <v>1</v>
      </c>
      <c r="E65" s="20">
        <v>0</v>
      </c>
      <c r="F65" s="20"/>
      <c r="G65" s="34">
        <f>+PRODUCT(D65:E65)</f>
        <v>0</v>
      </c>
      <c r="H65" s="22"/>
      <c r="I65" s="23"/>
      <c r="J65" s="5"/>
      <c r="R65" s="6"/>
      <c r="T65" s="7"/>
    </row>
    <row r="66" spans="2:20" x14ac:dyDescent="0.2">
      <c r="B66" s="15"/>
      <c r="C66" s="25"/>
      <c r="D66" s="15"/>
      <c r="E66" s="26"/>
      <c r="F66" s="26"/>
      <c r="G66" s="27"/>
      <c r="H66" s="28"/>
      <c r="I66" s="29"/>
      <c r="J66" s="5"/>
      <c r="R66" s="6"/>
      <c r="T66" s="7"/>
    </row>
    <row r="67" spans="2:20" x14ac:dyDescent="0.2">
      <c r="C67" s="38"/>
      <c r="E67" s="31"/>
      <c r="F67" s="31"/>
      <c r="G67" s="21"/>
      <c r="H67" s="32"/>
      <c r="J67" s="5"/>
      <c r="R67" s="6"/>
      <c r="T67" s="7"/>
    </row>
    <row r="68" spans="2:20" x14ac:dyDescent="0.2">
      <c r="C68" s="38"/>
      <c r="E68" s="31"/>
      <c r="F68" s="31"/>
      <c r="G68" s="21"/>
      <c r="H68" s="32"/>
      <c r="J68" s="5"/>
      <c r="R68" s="6"/>
      <c r="T68" s="7"/>
    </row>
    <row r="69" spans="2:20" ht="14.25" x14ac:dyDescent="0.2">
      <c r="B69" s="78" t="s">
        <v>27</v>
      </c>
      <c r="C69" s="79" t="s">
        <v>116</v>
      </c>
      <c r="E69" s="31"/>
      <c r="F69" s="31"/>
      <c r="G69" s="21"/>
      <c r="H69" s="32"/>
      <c r="L69" s="6"/>
      <c r="R69" s="6"/>
      <c r="T69" s="7"/>
    </row>
    <row r="70" spans="2:20" ht="12.75" x14ac:dyDescent="0.2">
      <c r="B70" s="12" t="s">
        <v>0</v>
      </c>
      <c r="C70" s="307" t="s">
        <v>1</v>
      </c>
      <c r="D70" s="14" t="s">
        <v>2</v>
      </c>
      <c r="E70" s="309" t="s">
        <v>3</v>
      </c>
      <c r="F70" s="317"/>
      <c r="G70" s="13" t="s">
        <v>4</v>
      </c>
      <c r="H70" s="13" t="s">
        <v>5</v>
      </c>
      <c r="I70" s="307" t="s">
        <v>6</v>
      </c>
      <c r="J70" s="5"/>
      <c r="L70" s="6"/>
      <c r="R70" s="6"/>
      <c r="T70" s="7"/>
    </row>
    <row r="71" spans="2:20" x14ac:dyDescent="0.2">
      <c r="B71" s="15" t="s">
        <v>2</v>
      </c>
      <c r="C71" s="308"/>
      <c r="D71" s="15" t="s">
        <v>7</v>
      </c>
      <c r="E71" s="17" t="s">
        <v>39</v>
      </c>
      <c r="F71" s="18" t="s">
        <v>8</v>
      </c>
      <c r="G71" s="16"/>
      <c r="H71" s="16"/>
      <c r="I71" s="308"/>
      <c r="J71" s="5"/>
      <c r="L71" s="6"/>
      <c r="R71" s="6"/>
      <c r="T71" s="7"/>
    </row>
    <row r="72" spans="2:20" ht="26.25" customHeight="1" x14ac:dyDescent="0.2">
      <c r="B72" s="49" t="s">
        <v>28</v>
      </c>
      <c r="C72" s="50" t="s">
        <v>117</v>
      </c>
      <c r="D72" s="19"/>
      <c r="E72" s="19"/>
      <c r="F72" s="20"/>
      <c r="G72" s="21"/>
      <c r="H72" s="22">
        <f>SUM(G72:G77)</f>
        <v>83</v>
      </c>
      <c r="I72" s="47" t="s">
        <v>56</v>
      </c>
      <c r="R72" s="6"/>
      <c r="T72" s="7"/>
    </row>
    <row r="73" spans="2:20" ht="12.6" customHeight="1" x14ac:dyDescent="0.2">
      <c r="B73" s="46"/>
      <c r="C73" s="69"/>
      <c r="D73" s="19"/>
      <c r="E73" s="19"/>
      <c r="F73" s="20"/>
      <c r="G73" s="21"/>
      <c r="H73" s="22"/>
      <c r="I73" s="47"/>
      <c r="R73" s="6"/>
      <c r="T73" s="7"/>
    </row>
    <row r="74" spans="2:20" ht="12.6" customHeight="1" x14ac:dyDescent="0.2">
      <c r="B74" s="46"/>
      <c r="C74" s="24" t="s">
        <v>247</v>
      </c>
      <c r="D74" s="19">
        <v>1</v>
      </c>
      <c r="E74" s="20">
        <v>23</v>
      </c>
      <c r="F74" s="20"/>
      <c r="G74" s="34">
        <f>+PRODUCT(D74:E74)</f>
        <v>23</v>
      </c>
      <c r="H74" s="22"/>
      <c r="I74" s="47"/>
      <c r="R74" s="6"/>
      <c r="T74" s="7"/>
    </row>
    <row r="75" spans="2:20" ht="12.6" customHeight="1" x14ac:dyDescent="0.2">
      <c r="B75" s="46"/>
      <c r="C75" s="24" t="s">
        <v>248</v>
      </c>
      <c r="D75" s="19">
        <v>1</v>
      </c>
      <c r="E75" s="20">
        <v>28</v>
      </c>
      <c r="F75" s="20"/>
      <c r="G75" s="34">
        <f>+PRODUCT(D75:E75)</f>
        <v>28</v>
      </c>
      <c r="H75" s="22"/>
      <c r="I75" s="47"/>
      <c r="R75" s="6"/>
      <c r="T75" s="7"/>
    </row>
    <row r="76" spans="2:20" x14ac:dyDescent="0.2">
      <c r="B76" s="19"/>
      <c r="C76" s="24" t="s">
        <v>249</v>
      </c>
      <c r="D76" s="19">
        <v>1</v>
      </c>
      <c r="E76" s="20">
        <v>32</v>
      </c>
      <c r="F76" s="20"/>
      <c r="G76" s="34">
        <f>+PRODUCT(D76:E76)</f>
        <v>32</v>
      </c>
      <c r="H76" s="22"/>
      <c r="I76" s="23"/>
      <c r="R76" s="6"/>
      <c r="T76" s="7"/>
    </row>
    <row r="77" spans="2:20" x14ac:dyDescent="0.2">
      <c r="B77" s="15"/>
      <c r="C77" s="25"/>
      <c r="D77" s="15"/>
      <c r="E77" s="26"/>
      <c r="F77" s="26"/>
      <c r="G77" s="27"/>
      <c r="H77" s="28"/>
      <c r="I77" s="29"/>
      <c r="J77" s="5"/>
      <c r="L77" s="6"/>
      <c r="R77" s="6"/>
      <c r="T77" s="7"/>
    </row>
    <row r="78" spans="2:20" x14ac:dyDescent="0.2">
      <c r="C78" s="38"/>
      <c r="E78" s="31"/>
      <c r="F78" s="31"/>
      <c r="G78" s="21"/>
      <c r="H78" s="32"/>
      <c r="J78" s="5"/>
      <c r="R78" s="6"/>
      <c r="T78" s="7"/>
    </row>
    <row r="79" spans="2:20" x14ac:dyDescent="0.2">
      <c r="C79" s="38"/>
      <c r="E79" s="31"/>
      <c r="F79" s="31"/>
      <c r="G79" s="21"/>
      <c r="H79" s="32"/>
      <c r="J79" s="5"/>
      <c r="R79" s="6"/>
      <c r="T79" s="7"/>
    </row>
    <row r="80" spans="2:20" x14ac:dyDescent="0.2">
      <c r="B80" s="12" t="s">
        <v>0</v>
      </c>
      <c r="C80" s="307" t="s">
        <v>1</v>
      </c>
      <c r="D80" s="14" t="s">
        <v>2</v>
      </c>
      <c r="E80" s="309" t="s">
        <v>3</v>
      </c>
      <c r="F80" s="311"/>
      <c r="G80" s="13" t="s">
        <v>4</v>
      </c>
      <c r="H80" s="13" t="s">
        <v>5</v>
      </c>
      <c r="I80" s="307" t="s">
        <v>6</v>
      </c>
    </row>
    <row r="81" spans="2:12" x14ac:dyDescent="0.2">
      <c r="B81" s="15" t="s">
        <v>2</v>
      </c>
      <c r="C81" s="308"/>
      <c r="D81" s="15" t="s">
        <v>7</v>
      </c>
      <c r="E81" s="17" t="s">
        <v>39</v>
      </c>
      <c r="F81" s="18" t="s">
        <v>65</v>
      </c>
      <c r="G81" s="16"/>
      <c r="H81" s="16"/>
      <c r="I81" s="308"/>
    </row>
    <row r="82" spans="2:12" ht="26.25" customHeight="1" x14ac:dyDescent="0.2">
      <c r="B82" s="46" t="s">
        <v>262</v>
      </c>
      <c r="C82" s="48" t="s">
        <v>263</v>
      </c>
      <c r="D82" s="19"/>
      <c r="E82" s="19"/>
      <c r="F82" s="20"/>
      <c r="G82" s="21"/>
      <c r="H82" s="22">
        <f>SUM(G82:G87)</f>
        <v>8</v>
      </c>
      <c r="I82" s="47" t="s">
        <v>56</v>
      </c>
    </row>
    <row r="83" spans="2:12" ht="12.6" customHeight="1" x14ac:dyDescent="0.2">
      <c r="B83" s="19"/>
      <c r="C83" s="53"/>
      <c r="D83" s="19"/>
      <c r="E83" s="20"/>
      <c r="F83" s="20"/>
      <c r="G83" s="21"/>
      <c r="H83" s="51"/>
      <c r="I83" s="23"/>
      <c r="J83" s="5"/>
      <c r="L83" s="6"/>
    </row>
    <row r="84" spans="2:12" ht="12.6" customHeight="1" x14ac:dyDescent="0.2">
      <c r="B84" s="52"/>
      <c r="C84" s="24" t="s">
        <v>247</v>
      </c>
      <c r="D84" s="19">
        <v>1</v>
      </c>
      <c r="E84" s="20">
        <v>2</v>
      </c>
      <c r="F84" s="20"/>
      <c r="G84" s="34">
        <f>+PRODUCT(D84:E84)</f>
        <v>2</v>
      </c>
      <c r="H84" s="51"/>
      <c r="I84" s="23"/>
      <c r="J84" s="5"/>
      <c r="L84" s="6"/>
    </row>
    <row r="85" spans="2:12" ht="12.6" customHeight="1" x14ac:dyDescent="0.2">
      <c r="B85" s="52"/>
      <c r="C85" s="24" t="s">
        <v>248</v>
      </c>
      <c r="D85" s="19">
        <v>1</v>
      </c>
      <c r="E85" s="20">
        <v>4</v>
      </c>
      <c r="F85" s="20"/>
      <c r="G85" s="34">
        <f>+PRODUCT(D85:E85)</f>
        <v>4</v>
      </c>
      <c r="H85" s="51"/>
      <c r="I85" s="23"/>
      <c r="J85" s="5"/>
      <c r="L85" s="6"/>
    </row>
    <row r="86" spans="2:12" x14ac:dyDescent="0.2">
      <c r="B86" s="56"/>
      <c r="C86" s="24" t="s">
        <v>249</v>
      </c>
      <c r="D86" s="19">
        <v>1</v>
      </c>
      <c r="E86" s="20">
        <v>2</v>
      </c>
      <c r="F86" s="20"/>
      <c r="G86" s="34">
        <f>+PRODUCT(D86:E86)</f>
        <v>2</v>
      </c>
      <c r="H86" s="71"/>
      <c r="I86" s="23"/>
      <c r="J86" s="5"/>
      <c r="L86" s="6"/>
    </row>
    <row r="87" spans="2:12" x14ac:dyDescent="0.2">
      <c r="B87" s="44"/>
      <c r="C87" s="35"/>
      <c r="D87" s="45"/>
      <c r="E87" s="26"/>
      <c r="F87" s="26"/>
      <c r="G87" s="27"/>
      <c r="H87" s="15"/>
      <c r="I87" s="29"/>
    </row>
    <row r="88" spans="2:12" x14ac:dyDescent="0.2">
      <c r="B88" s="5"/>
      <c r="C88" s="30"/>
      <c r="D88" s="42"/>
      <c r="E88" s="31"/>
      <c r="F88" s="31"/>
      <c r="G88" s="21"/>
    </row>
    <row r="89" spans="2:12" x14ac:dyDescent="0.2">
      <c r="B89" s="5"/>
      <c r="C89" s="30"/>
      <c r="D89" s="42"/>
      <c r="E89" s="31"/>
      <c r="F89" s="31"/>
      <c r="G89" s="21"/>
    </row>
    <row r="90" spans="2:12" x14ac:dyDescent="0.2">
      <c r="B90" s="12" t="s">
        <v>0</v>
      </c>
      <c r="C90" s="307" t="s">
        <v>1</v>
      </c>
      <c r="D90" s="14" t="s">
        <v>2</v>
      </c>
      <c r="E90" s="309" t="s">
        <v>3</v>
      </c>
      <c r="F90" s="311"/>
      <c r="G90" s="13" t="s">
        <v>4</v>
      </c>
      <c r="H90" s="13" t="s">
        <v>5</v>
      </c>
      <c r="I90" s="307" t="s">
        <v>6</v>
      </c>
    </row>
    <row r="91" spans="2:12" x14ac:dyDescent="0.2">
      <c r="B91" s="15" t="s">
        <v>2</v>
      </c>
      <c r="C91" s="308"/>
      <c r="D91" s="15" t="s">
        <v>7</v>
      </c>
      <c r="E91" s="17" t="s">
        <v>39</v>
      </c>
      <c r="F91" s="18" t="s">
        <v>65</v>
      </c>
      <c r="G91" s="16"/>
      <c r="H91" s="16"/>
      <c r="I91" s="308"/>
    </row>
    <row r="92" spans="2:12" ht="26.25" customHeight="1" x14ac:dyDescent="0.2">
      <c r="B92" s="46" t="s">
        <v>262</v>
      </c>
      <c r="C92" s="48" t="s">
        <v>269</v>
      </c>
      <c r="D92" s="19"/>
      <c r="E92" s="19"/>
      <c r="F92" s="20"/>
      <c r="G92" s="21"/>
      <c r="H92" s="22">
        <f>SUM(G92:G97)</f>
        <v>20</v>
      </c>
      <c r="I92" s="47" t="s">
        <v>56</v>
      </c>
    </row>
    <row r="93" spans="2:12" ht="12.6" customHeight="1" x14ac:dyDescent="0.2">
      <c r="B93" s="19"/>
      <c r="C93" s="53"/>
      <c r="D93" s="19"/>
      <c r="E93" s="20"/>
      <c r="F93" s="20"/>
      <c r="G93" s="21"/>
      <c r="H93" s="51"/>
      <c r="I93" s="23"/>
      <c r="J93" s="5"/>
      <c r="L93" s="6"/>
    </row>
    <row r="94" spans="2:12" ht="12.6" customHeight="1" x14ac:dyDescent="0.2">
      <c r="B94" s="52"/>
      <c r="C94" s="24" t="s">
        <v>247</v>
      </c>
      <c r="D94" s="19">
        <v>1</v>
      </c>
      <c r="E94" s="20">
        <v>0</v>
      </c>
      <c r="F94" s="20"/>
      <c r="G94" s="34">
        <f>+PRODUCT(D94:E94)</f>
        <v>0</v>
      </c>
      <c r="H94" s="51"/>
      <c r="I94" s="23"/>
      <c r="J94" s="5"/>
      <c r="L94" s="6"/>
    </row>
    <row r="95" spans="2:12" ht="12.6" customHeight="1" x14ac:dyDescent="0.2">
      <c r="B95" s="52"/>
      <c r="C95" s="24" t="s">
        <v>248</v>
      </c>
      <c r="D95" s="19">
        <v>1</v>
      </c>
      <c r="E95" s="20">
        <v>0</v>
      </c>
      <c r="F95" s="20"/>
      <c r="G95" s="34">
        <f>+PRODUCT(D95:E95)</f>
        <v>0</v>
      </c>
      <c r="H95" s="51"/>
      <c r="I95" s="23"/>
      <c r="J95" s="5"/>
      <c r="L95" s="6"/>
    </row>
    <row r="96" spans="2:12" x14ac:dyDescent="0.2">
      <c r="B96" s="56"/>
      <c r="C96" s="24" t="s">
        <v>249</v>
      </c>
      <c r="D96" s="19">
        <v>1</v>
      </c>
      <c r="E96" s="20">
        <v>20</v>
      </c>
      <c r="F96" s="20"/>
      <c r="G96" s="34">
        <f>+PRODUCT(D96:E96)</f>
        <v>20</v>
      </c>
      <c r="H96" s="71"/>
      <c r="I96" s="23"/>
      <c r="J96" s="5"/>
      <c r="L96" s="6"/>
    </row>
    <row r="97" spans="2:20" x14ac:dyDescent="0.2">
      <c r="B97" s="44"/>
      <c r="C97" s="35"/>
      <c r="D97" s="45"/>
      <c r="E97" s="26"/>
      <c r="F97" s="26"/>
      <c r="G97" s="27"/>
      <c r="H97" s="15"/>
      <c r="I97" s="29"/>
    </row>
    <row r="98" spans="2:20" x14ac:dyDescent="0.2">
      <c r="B98" s="5"/>
      <c r="C98" s="30"/>
      <c r="D98" s="42"/>
      <c r="E98" s="31"/>
      <c r="F98" s="31"/>
      <c r="G98" s="21"/>
    </row>
    <row r="99" spans="2:20" x14ac:dyDescent="0.2">
      <c r="B99" s="5"/>
      <c r="C99" s="30"/>
      <c r="D99" s="42"/>
      <c r="E99" s="31"/>
      <c r="F99" s="31"/>
      <c r="G99" s="21"/>
    </row>
    <row r="100" spans="2:20" ht="14.25" x14ac:dyDescent="0.2">
      <c r="B100" s="78" t="s">
        <v>41</v>
      </c>
      <c r="C100" s="79" t="s">
        <v>172</v>
      </c>
      <c r="E100" s="31"/>
      <c r="F100" s="31"/>
      <c r="G100" s="21"/>
      <c r="H100" s="32"/>
      <c r="L100" s="6"/>
      <c r="R100" s="6"/>
      <c r="T100" s="7"/>
    </row>
    <row r="101" spans="2:20" ht="12.75" x14ac:dyDescent="0.2">
      <c r="B101" s="12" t="s">
        <v>0</v>
      </c>
      <c r="C101" s="307" t="s">
        <v>1</v>
      </c>
      <c r="D101" s="14" t="s">
        <v>2</v>
      </c>
      <c r="E101" s="309" t="s">
        <v>3</v>
      </c>
      <c r="F101" s="317"/>
      <c r="G101" s="13" t="s">
        <v>4</v>
      </c>
      <c r="H101" s="13" t="s">
        <v>5</v>
      </c>
      <c r="I101" s="307" t="s">
        <v>6</v>
      </c>
      <c r="J101" s="5"/>
      <c r="L101" s="6"/>
      <c r="R101" s="6"/>
      <c r="T101" s="7"/>
    </row>
    <row r="102" spans="2:20" x14ac:dyDescent="0.2">
      <c r="B102" s="15" t="s">
        <v>2</v>
      </c>
      <c r="C102" s="308"/>
      <c r="D102" s="15" t="s">
        <v>7</v>
      </c>
      <c r="E102" s="17" t="s">
        <v>39</v>
      </c>
      <c r="F102" s="18" t="s">
        <v>8</v>
      </c>
      <c r="G102" s="16"/>
      <c r="H102" s="16"/>
      <c r="I102" s="308"/>
      <c r="J102" s="5"/>
      <c r="L102" s="6"/>
      <c r="R102" s="6"/>
      <c r="T102" s="7"/>
    </row>
    <row r="103" spans="2:20" ht="26.25" customHeight="1" x14ac:dyDescent="0.2">
      <c r="B103" s="154" t="s">
        <v>152</v>
      </c>
      <c r="C103" s="50" t="s">
        <v>253</v>
      </c>
      <c r="D103" s="19"/>
      <c r="E103" s="19"/>
      <c r="F103" s="20"/>
      <c r="G103" s="21"/>
      <c r="H103" s="22">
        <f>SUM(G103:G108)</f>
        <v>5</v>
      </c>
      <c r="I103" s="47" t="s">
        <v>56</v>
      </c>
      <c r="R103" s="6"/>
      <c r="T103" s="7"/>
    </row>
    <row r="104" spans="2:20" ht="12.6" customHeight="1" x14ac:dyDescent="0.2">
      <c r="B104" s="46"/>
      <c r="C104" s="69"/>
      <c r="D104" s="19"/>
      <c r="E104" s="19"/>
      <c r="F104" s="20"/>
      <c r="G104" s="21"/>
      <c r="H104" s="22"/>
      <c r="I104" s="47"/>
      <c r="R104" s="6"/>
      <c r="T104" s="7"/>
    </row>
    <row r="105" spans="2:20" ht="12.6" customHeight="1" x14ac:dyDescent="0.2">
      <c r="B105" s="46"/>
      <c r="C105" s="24" t="s">
        <v>247</v>
      </c>
      <c r="D105" s="19">
        <v>1</v>
      </c>
      <c r="E105" s="20">
        <v>1</v>
      </c>
      <c r="F105" s="20"/>
      <c r="G105" s="34">
        <f>+PRODUCT(D105:E105)</f>
        <v>1</v>
      </c>
      <c r="H105" s="22"/>
      <c r="I105" s="47"/>
      <c r="R105" s="6"/>
      <c r="T105" s="7"/>
    </row>
    <row r="106" spans="2:20" ht="12.6" customHeight="1" x14ac:dyDescent="0.2">
      <c r="B106" s="46"/>
      <c r="C106" s="24" t="s">
        <v>248</v>
      </c>
      <c r="D106" s="19">
        <v>1</v>
      </c>
      <c r="E106" s="20">
        <v>2</v>
      </c>
      <c r="F106" s="20"/>
      <c r="G106" s="34">
        <f>+PRODUCT(D106:E106)</f>
        <v>2</v>
      </c>
      <c r="H106" s="22"/>
      <c r="I106" s="47"/>
      <c r="R106" s="6"/>
      <c r="T106" s="7"/>
    </row>
    <row r="107" spans="2:20" x14ac:dyDescent="0.2">
      <c r="B107" s="19"/>
      <c r="C107" s="24" t="s">
        <v>249</v>
      </c>
      <c r="D107" s="19">
        <v>1</v>
      </c>
      <c r="E107" s="20">
        <v>2</v>
      </c>
      <c r="F107" s="20"/>
      <c r="G107" s="34">
        <f>+PRODUCT(D107:E107)</f>
        <v>2</v>
      </c>
      <c r="H107" s="22"/>
      <c r="I107" s="23"/>
      <c r="R107" s="6"/>
      <c r="T107" s="7"/>
    </row>
    <row r="108" spans="2:20" x14ac:dyDescent="0.2">
      <c r="B108" s="15"/>
      <c r="C108" s="25"/>
      <c r="D108" s="15"/>
      <c r="E108" s="26"/>
      <c r="F108" s="26"/>
      <c r="G108" s="27"/>
      <c r="H108" s="28"/>
      <c r="I108" s="29"/>
      <c r="J108" s="5"/>
      <c r="L108" s="6"/>
      <c r="R108" s="6"/>
      <c r="T108" s="7"/>
    </row>
    <row r="109" spans="2:20" x14ac:dyDescent="0.2">
      <c r="C109" s="38"/>
      <c r="E109" s="31"/>
      <c r="F109" s="31"/>
      <c r="G109" s="21"/>
      <c r="H109" s="32"/>
      <c r="J109" s="5"/>
      <c r="R109" s="6"/>
      <c r="T109" s="7"/>
    </row>
    <row r="110" spans="2:20" x14ac:dyDescent="0.2">
      <c r="C110" s="38"/>
      <c r="E110" s="31"/>
      <c r="F110" s="31"/>
      <c r="G110" s="21"/>
      <c r="H110" s="32"/>
      <c r="J110" s="5"/>
      <c r="R110" s="6"/>
      <c r="T110" s="7"/>
    </row>
    <row r="111" spans="2:20" x14ac:dyDescent="0.2">
      <c r="B111" s="12" t="s">
        <v>0</v>
      </c>
      <c r="C111" s="307" t="s">
        <v>1</v>
      </c>
      <c r="D111" s="14" t="s">
        <v>2</v>
      </c>
      <c r="E111" s="309" t="s">
        <v>3</v>
      </c>
      <c r="F111" s="311"/>
      <c r="G111" s="13" t="s">
        <v>4</v>
      </c>
      <c r="H111" s="13" t="s">
        <v>5</v>
      </c>
      <c r="I111" s="307" t="s">
        <v>6</v>
      </c>
    </row>
    <row r="112" spans="2:20" x14ac:dyDescent="0.2">
      <c r="B112" s="15" t="s">
        <v>2</v>
      </c>
      <c r="C112" s="308"/>
      <c r="D112" s="15" t="s">
        <v>7</v>
      </c>
      <c r="E112" s="17" t="s">
        <v>39</v>
      </c>
      <c r="F112" s="18" t="s">
        <v>65</v>
      </c>
      <c r="G112" s="16"/>
      <c r="H112" s="16"/>
      <c r="I112" s="308"/>
    </row>
    <row r="113" spans="2:12" ht="26.25" customHeight="1" x14ac:dyDescent="0.2">
      <c r="B113" s="46" t="s">
        <v>148</v>
      </c>
      <c r="C113" s="50" t="s">
        <v>252</v>
      </c>
      <c r="D113" s="19"/>
      <c r="E113" s="19"/>
      <c r="F113" s="20"/>
      <c r="G113" s="21"/>
      <c r="H113" s="22">
        <f>SUM(G113:G118)</f>
        <v>4</v>
      </c>
      <c r="I113" s="47" t="s">
        <v>56</v>
      </c>
    </row>
    <row r="114" spans="2:12" ht="12.6" customHeight="1" x14ac:dyDescent="0.2">
      <c r="B114" s="19"/>
      <c r="C114" s="53"/>
      <c r="D114" s="19"/>
      <c r="E114" s="20"/>
      <c r="F114" s="20"/>
      <c r="G114" s="21"/>
      <c r="H114" s="51"/>
      <c r="I114" s="23"/>
      <c r="J114" s="5"/>
      <c r="L114" s="6"/>
    </row>
    <row r="115" spans="2:12" ht="12.6" customHeight="1" x14ac:dyDescent="0.2">
      <c r="B115" s="52"/>
      <c r="C115" s="24" t="s">
        <v>247</v>
      </c>
      <c r="D115" s="19">
        <v>1</v>
      </c>
      <c r="E115" s="20">
        <v>2</v>
      </c>
      <c r="F115" s="20"/>
      <c r="G115" s="34">
        <f>+PRODUCT(D115:E115)</f>
        <v>2</v>
      </c>
      <c r="H115" s="51"/>
      <c r="I115" s="23"/>
      <c r="J115" s="5"/>
      <c r="L115" s="6"/>
    </row>
    <row r="116" spans="2:12" ht="12.6" customHeight="1" x14ac:dyDescent="0.2">
      <c r="B116" s="52"/>
      <c r="C116" s="24" t="s">
        <v>248</v>
      </c>
      <c r="D116" s="19">
        <v>1</v>
      </c>
      <c r="E116" s="20">
        <v>1</v>
      </c>
      <c r="F116" s="20"/>
      <c r="G116" s="34">
        <f>+PRODUCT(D116:E116)</f>
        <v>1</v>
      </c>
      <c r="H116" s="51"/>
      <c r="I116" s="23"/>
      <c r="J116" s="5"/>
      <c r="L116" s="6"/>
    </row>
    <row r="117" spans="2:12" x14ac:dyDescent="0.2">
      <c r="B117" s="56"/>
      <c r="C117" s="24" t="s">
        <v>249</v>
      </c>
      <c r="D117" s="19">
        <v>1</v>
      </c>
      <c r="E117" s="20">
        <v>1</v>
      </c>
      <c r="F117" s="20"/>
      <c r="G117" s="34">
        <f>+PRODUCT(D117:E117)</f>
        <v>1</v>
      </c>
      <c r="H117" s="71"/>
      <c r="I117" s="23"/>
      <c r="J117" s="5"/>
      <c r="L117" s="6"/>
    </row>
    <row r="118" spans="2:12" x14ac:dyDescent="0.2">
      <c r="B118" s="44"/>
      <c r="C118" s="35"/>
      <c r="D118" s="45"/>
      <c r="E118" s="26"/>
      <c r="F118" s="26"/>
      <c r="G118" s="27"/>
      <c r="H118" s="15"/>
      <c r="I118" s="29"/>
    </row>
    <row r="119" spans="2:12" x14ac:dyDescent="0.2">
      <c r="B119" s="5"/>
      <c r="C119" s="30"/>
      <c r="D119" s="42"/>
      <c r="E119" s="31"/>
      <c r="F119" s="31"/>
      <c r="G119" s="21"/>
    </row>
    <row r="120" spans="2:12" x14ac:dyDescent="0.2">
      <c r="B120" s="5"/>
      <c r="C120" s="30"/>
      <c r="D120" s="42"/>
      <c r="E120" s="31"/>
      <c r="F120" s="31"/>
      <c r="G120" s="21"/>
    </row>
    <row r="121" spans="2:12" x14ac:dyDescent="0.2">
      <c r="B121" s="12" t="s">
        <v>0</v>
      </c>
      <c r="C121" s="307" t="s">
        <v>1</v>
      </c>
      <c r="D121" s="14" t="s">
        <v>2</v>
      </c>
      <c r="E121" s="309" t="s">
        <v>3</v>
      </c>
      <c r="F121" s="311"/>
      <c r="G121" s="13" t="s">
        <v>4</v>
      </c>
      <c r="H121" s="13" t="s">
        <v>5</v>
      </c>
      <c r="I121" s="307" t="s">
        <v>6</v>
      </c>
    </row>
    <row r="122" spans="2:12" x14ac:dyDescent="0.2">
      <c r="B122" s="15" t="s">
        <v>2</v>
      </c>
      <c r="C122" s="308"/>
      <c r="D122" s="15" t="s">
        <v>7</v>
      </c>
      <c r="E122" s="17" t="s">
        <v>39</v>
      </c>
      <c r="F122" s="18" t="s">
        <v>65</v>
      </c>
      <c r="G122" s="16"/>
      <c r="H122" s="16"/>
      <c r="I122" s="308"/>
    </row>
    <row r="123" spans="2:12" ht="26.25" customHeight="1" x14ac:dyDescent="0.2">
      <c r="B123" s="46" t="s">
        <v>145</v>
      </c>
      <c r="C123" s="50" t="s">
        <v>251</v>
      </c>
      <c r="D123" s="19"/>
      <c r="E123" s="19"/>
      <c r="F123" s="20"/>
      <c r="G123" s="21"/>
      <c r="H123" s="22">
        <f>SUM(G123:G128)</f>
        <v>5</v>
      </c>
      <c r="I123" s="47" t="s">
        <v>56</v>
      </c>
    </row>
    <row r="124" spans="2:12" ht="12.6" customHeight="1" x14ac:dyDescent="0.2">
      <c r="B124" s="19"/>
      <c r="C124" s="53"/>
      <c r="D124" s="19"/>
      <c r="E124" s="20"/>
      <c r="F124" s="20"/>
      <c r="G124" s="21"/>
      <c r="H124" s="51"/>
      <c r="I124" s="23"/>
      <c r="J124" s="5"/>
      <c r="L124" s="6"/>
    </row>
    <row r="125" spans="2:12" ht="12.6" customHeight="1" x14ac:dyDescent="0.2">
      <c r="B125" s="52"/>
      <c r="C125" s="24" t="s">
        <v>247</v>
      </c>
      <c r="D125" s="19">
        <v>1</v>
      </c>
      <c r="E125" s="20">
        <v>1</v>
      </c>
      <c r="F125" s="20"/>
      <c r="G125" s="34">
        <f>+PRODUCT(D125:E125)</f>
        <v>1</v>
      </c>
      <c r="H125" s="51"/>
      <c r="I125" s="23"/>
      <c r="J125" s="5"/>
      <c r="L125" s="6"/>
    </row>
    <row r="126" spans="2:12" ht="12.6" customHeight="1" x14ac:dyDescent="0.2">
      <c r="B126" s="52"/>
      <c r="C126" s="24" t="s">
        <v>248</v>
      </c>
      <c r="D126" s="19">
        <v>1</v>
      </c>
      <c r="E126" s="20">
        <v>1</v>
      </c>
      <c r="F126" s="20"/>
      <c r="G126" s="34">
        <f>+PRODUCT(D126:E126)</f>
        <v>1</v>
      </c>
      <c r="H126" s="51"/>
      <c r="I126" s="23"/>
      <c r="J126" s="5"/>
      <c r="L126" s="6"/>
    </row>
    <row r="127" spans="2:12" x14ac:dyDescent="0.2">
      <c r="B127" s="56"/>
      <c r="C127" s="24" t="s">
        <v>249</v>
      </c>
      <c r="D127" s="19">
        <v>1</v>
      </c>
      <c r="E127" s="20">
        <v>3</v>
      </c>
      <c r="F127" s="20"/>
      <c r="G127" s="34">
        <f>+PRODUCT(D127:E127)</f>
        <v>3</v>
      </c>
      <c r="H127" s="71"/>
      <c r="I127" s="23"/>
      <c r="J127" s="5"/>
      <c r="L127" s="6"/>
    </row>
    <row r="128" spans="2:12" x14ac:dyDescent="0.2">
      <c r="B128" s="44"/>
      <c r="C128" s="35"/>
      <c r="D128" s="45"/>
      <c r="E128" s="26"/>
      <c r="F128" s="26"/>
      <c r="G128" s="27"/>
      <c r="H128" s="15"/>
      <c r="I128" s="29"/>
    </row>
    <row r="129" spans="2:12" x14ac:dyDescent="0.2">
      <c r="B129" s="5"/>
      <c r="C129" s="30"/>
      <c r="D129" s="42"/>
      <c r="E129" s="31"/>
      <c r="F129" s="31"/>
      <c r="G129" s="21"/>
    </row>
    <row r="130" spans="2:12" x14ac:dyDescent="0.2">
      <c r="B130" s="5"/>
      <c r="C130" s="30"/>
      <c r="D130" s="42"/>
      <c r="E130" s="31"/>
      <c r="F130" s="31"/>
      <c r="G130" s="21"/>
    </row>
    <row r="131" spans="2:12" x14ac:dyDescent="0.2">
      <c r="B131" s="12" t="s">
        <v>0</v>
      </c>
      <c r="C131" s="307" t="s">
        <v>1</v>
      </c>
      <c r="D131" s="14" t="s">
        <v>2</v>
      </c>
      <c r="E131" s="309" t="s">
        <v>3</v>
      </c>
      <c r="F131" s="311"/>
      <c r="G131" s="13" t="s">
        <v>4</v>
      </c>
      <c r="H131" s="13" t="s">
        <v>5</v>
      </c>
      <c r="I131" s="307" t="s">
        <v>6</v>
      </c>
    </row>
    <row r="132" spans="2:12" x14ac:dyDescent="0.2">
      <c r="B132" s="15" t="s">
        <v>2</v>
      </c>
      <c r="C132" s="308"/>
      <c r="D132" s="15" t="s">
        <v>7</v>
      </c>
      <c r="E132" s="17" t="s">
        <v>39</v>
      </c>
      <c r="F132" s="18" t="s">
        <v>65</v>
      </c>
      <c r="G132" s="16"/>
      <c r="H132" s="16"/>
      <c r="I132" s="308"/>
    </row>
    <row r="133" spans="2:12" ht="26.25" customHeight="1" x14ac:dyDescent="0.2">
      <c r="B133" s="46" t="s">
        <v>149</v>
      </c>
      <c r="C133" s="50" t="s">
        <v>171</v>
      </c>
      <c r="D133" s="19"/>
      <c r="E133" s="19"/>
      <c r="F133" s="20"/>
      <c r="G133" s="21"/>
      <c r="H133" s="22">
        <f>SUM(G133:G138)</f>
        <v>3</v>
      </c>
      <c r="I133" s="47" t="s">
        <v>56</v>
      </c>
    </row>
    <row r="134" spans="2:12" ht="12.6" customHeight="1" x14ac:dyDescent="0.2">
      <c r="B134" s="19"/>
      <c r="C134" s="53"/>
      <c r="D134" s="19"/>
      <c r="E134" s="20"/>
      <c r="F134" s="20"/>
      <c r="G134" s="21"/>
      <c r="H134" s="51"/>
      <c r="I134" s="23"/>
      <c r="J134" s="5"/>
      <c r="L134" s="6"/>
    </row>
    <row r="135" spans="2:12" ht="12.6" customHeight="1" x14ac:dyDescent="0.2">
      <c r="B135" s="52"/>
      <c r="C135" s="24" t="s">
        <v>247</v>
      </c>
      <c r="D135" s="19">
        <v>1</v>
      </c>
      <c r="E135" s="20">
        <v>1</v>
      </c>
      <c r="F135" s="20"/>
      <c r="G135" s="34">
        <f>+PRODUCT(D135:E135)</f>
        <v>1</v>
      </c>
      <c r="H135" s="51"/>
      <c r="I135" s="23"/>
      <c r="J135" s="5"/>
      <c r="L135" s="6"/>
    </row>
    <row r="136" spans="2:12" ht="12.6" customHeight="1" x14ac:dyDescent="0.2">
      <c r="B136" s="52"/>
      <c r="C136" s="24" t="s">
        <v>248</v>
      </c>
      <c r="D136" s="19">
        <v>1</v>
      </c>
      <c r="E136" s="20">
        <v>1</v>
      </c>
      <c r="F136" s="20"/>
      <c r="G136" s="34">
        <f>+PRODUCT(D136:E136)</f>
        <v>1</v>
      </c>
      <c r="H136" s="51"/>
      <c r="I136" s="23"/>
      <c r="J136" s="5"/>
      <c r="L136" s="6"/>
    </row>
    <row r="137" spans="2:12" x14ac:dyDescent="0.2">
      <c r="B137" s="56"/>
      <c r="C137" s="24" t="s">
        <v>249</v>
      </c>
      <c r="D137" s="19">
        <v>1</v>
      </c>
      <c r="E137" s="20">
        <v>1</v>
      </c>
      <c r="F137" s="20"/>
      <c r="G137" s="34">
        <f>+PRODUCT(D137:E137)</f>
        <v>1</v>
      </c>
      <c r="H137" s="71"/>
      <c r="I137" s="23"/>
      <c r="J137" s="5"/>
      <c r="L137" s="6"/>
    </row>
    <row r="138" spans="2:12" x14ac:dyDescent="0.2">
      <c r="B138" s="44"/>
      <c r="C138" s="35"/>
      <c r="D138" s="45"/>
      <c r="E138" s="26"/>
      <c r="F138" s="26"/>
      <c r="G138" s="27"/>
      <c r="H138" s="15"/>
      <c r="I138" s="29"/>
    </row>
    <row r="139" spans="2:12" x14ac:dyDescent="0.2">
      <c r="B139" s="5"/>
      <c r="C139" s="30"/>
      <c r="D139" s="42"/>
      <c r="E139" s="31"/>
      <c r="F139" s="31"/>
      <c r="G139" s="21"/>
    </row>
    <row r="140" spans="2:12" x14ac:dyDescent="0.2">
      <c r="F140" s="31"/>
      <c r="H140" s="21"/>
      <c r="I140" s="21"/>
    </row>
    <row r="141" spans="2:12" ht="13.5" customHeight="1" x14ac:dyDescent="0.2">
      <c r="B141" s="78" t="s">
        <v>94</v>
      </c>
      <c r="C141" s="79" t="s">
        <v>95</v>
      </c>
    </row>
    <row r="142" spans="2:12" x14ac:dyDescent="0.2">
      <c r="B142" s="12" t="s">
        <v>0</v>
      </c>
      <c r="C142" s="307" t="s">
        <v>1</v>
      </c>
      <c r="D142" s="14" t="s">
        <v>2</v>
      </c>
      <c r="E142" s="309" t="s">
        <v>3</v>
      </c>
      <c r="F142" s="311"/>
      <c r="G142" s="13" t="s">
        <v>4</v>
      </c>
      <c r="H142" s="13" t="s">
        <v>5</v>
      </c>
      <c r="I142" s="307" t="s">
        <v>6</v>
      </c>
    </row>
    <row r="143" spans="2:12" x14ac:dyDescent="0.2">
      <c r="B143" s="15" t="s">
        <v>2</v>
      </c>
      <c r="C143" s="308"/>
      <c r="D143" s="15" t="s">
        <v>7</v>
      </c>
      <c r="E143" s="17" t="s">
        <v>39</v>
      </c>
      <c r="F143" s="18" t="s">
        <v>65</v>
      </c>
      <c r="G143" s="16"/>
      <c r="H143" s="16"/>
      <c r="I143" s="308"/>
    </row>
    <row r="144" spans="2:12" ht="12.95" customHeight="1" x14ac:dyDescent="0.2">
      <c r="B144" s="46" t="s">
        <v>147</v>
      </c>
      <c r="C144" s="48" t="s">
        <v>184</v>
      </c>
      <c r="D144" s="19"/>
      <c r="E144" s="19"/>
      <c r="F144" s="20"/>
      <c r="G144" s="21"/>
      <c r="H144" s="22">
        <f>SUM(G144:G149)</f>
        <v>20</v>
      </c>
      <c r="I144" s="47" t="s">
        <v>15</v>
      </c>
    </row>
    <row r="145" spans="2:13" ht="12.6" customHeight="1" x14ac:dyDescent="0.2">
      <c r="B145" s="19"/>
      <c r="C145" s="53"/>
      <c r="D145" s="19"/>
      <c r="E145" s="20"/>
      <c r="F145" s="20"/>
      <c r="G145" s="21"/>
      <c r="H145" s="51"/>
      <c r="I145" s="23"/>
      <c r="J145" s="5"/>
      <c r="L145" s="6"/>
    </row>
    <row r="146" spans="2:13" x14ac:dyDescent="0.2">
      <c r="B146" s="56"/>
      <c r="C146" s="24" t="s">
        <v>247</v>
      </c>
      <c r="D146" s="19">
        <v>1</v>
      </c>
      <c r="E146" s="20">
        <v>10</v>
      </c>
      <c r="F146" s="20"/>
      <c r="G146" s="34">
        <f>+PRODUCT(D146:E146)</f>
        <v>10</v>
      </c>
      <c r="H146" s="71"/>
      <c r="I146" s="23"/>
      <c r="J146" s="5"/>
      <c r="L146" s="6"/>
    </row>
    <row r="147" spans="2:13" x14ac:dyDescent="0.2">
      <c r="B147" s="56"/>
      <c r="C147" s="24" t="s">
        <v>248</v>
      </c>
      <c r="D147" s="19">
        <v>1</v>
      </c>
      <c r="E147" s="20">
        <v>0</v>
      </c>
      <c r="F147" s="20"/>
      <c r="G147" s="34">
        <f>+PRODUCT(D147:E147)</f>
        <v>0</v>
      </c>
      <c r="H147" s="71"/>
      <c r="I147" s="23"/>
      <c r="J147" s="5"/>
      <c r="L147" s="6"/>
    </row>
    <row r="148" spans="2:13" x14ac:dyDescent="0.2">
      <c r="B148" s="56"/>
      <c r="C148" s="24" t="s">
        <v>249</v>
      </c>
      <c r="D148" s="19">
        <v>1</v>
      </c>
      <c r="E148" s="20">
        <v>10</v>
      </c>
      <c r="F148" s="20"/>
      <c r="G148" s="34">
        <f>+PRODUCT(D148:E148)</f>
        <v>10</v>
      </c>
      <c r="H148" s="71"/>
      <c r="I148" s="23"/>
      <c r="J148" s="5"/>
      <c r="L148" s="6"/>
    </row>
    <row r="149" spans="2:13" x14ac:dyDescent="0.2">
      <c r="B149" s="44"/>
      <c r="C149" s="35"/>
      <c r="D149" s="45"/>
      <c r="E149" s="26"/>
      <c r="F149" s="26"/>
      <c r="G149" s="27"/>
      <c r="H149" s="15"/>
      <c r="I149" s="29"/>
    </row>
    <row r="150" spans="2:13" x14ac:dyDescent="0.2">
      <c r="B150" s="5"/>
      <c r="C150" s="30"/>
      <c r="D150" s="42"/>
      <c r="E150" s="31"/>
      <c r="F150" s="31"/>
      <c r="G150" s="21"/>
      <c r="M150" s="155"/>
    </row>
    <row r="151" spans="2:13" x14ac:dyDescent="0.2">
      <c r="B151" s="5"/>
      <c r="C151" s="30"/>
      <c r="D151" s="42"/>
      <c r="E151" s="31"/>
      <c r="F151" s="31"/>
      <c r="G151" s="21"/>
    </row>
    <row r="152" spans="2:13" x14ac:dyDescent="0.2">
      <c r="B152" s="12" t="s">
        <v>0</v>
      </c>
      <c r="C152" s="307" t="s">
        <v>1</v>
      </c>
      <c r="D152" s="14" t="s">
        <v>2</v>
      </c>
      <c r="E152" s="309" t="s">
        <v>3</v>
      </c>
      <c r="F152" s="311"/>
      <c r="G152" s="13" t="s">
        <v>4</v>
      </c>
      <c r="H152" s="13" t="s">
        <v>5</v>
      </c>
      <c r="I152" s="307" t="s">
        <v>6</v>
      </c>
    </row>
    <row r="153" spans="2:13" x14ac:dyDescent="0.2">
      <c r="B153" s="15" t="s">
        <v>2</v>
      </c>
      <c r="C153" s="308"/>
      <c r="D153" s="15" t="s">
        <v>7</v>
      </c>
      <c r="E153" s="17" t="s">
        <v>39</v>
      </c>
      <c r="F153" s="18" t="s">
        <v>65</v>
      </c>
      <c r="G153" s="16"/>
      <c r="H153" s="16"/>
      <c r="I153" s="308"/>
    </row>
    <row r="154" spans="2:13" ht="12.95" customHeight="1" x14ac:dyDescent="0.2">
      <c r="B154" s="46" t="s">
        <v>146</v>
      </c>
      <c r="C154" s="48" t="s">
        <v>257</v>
      </c>
      <c r="D154" s="19"/>
      <c r="E154" s="19"/>
      <c r="F154" s="20"/>
      <c r="G154" s="21"/>
      <c r="H154" s="22">
        <f>SUM(G154:G159)</f>
        <v>29</v>
      </c>
      <c r="I154" s="47" t="s">
        <v>15</v>
      </c>
    </row>
    <row r="155" spans="2:13" ht="12.6" customHeight="1" x14ac:dyDescent="0.2">
      <c r="B155" s="19"/>
      <c r="C155" s="53"/>
      <c r="D155" s="19"/>
      <c r="E155" s="20"/>
      <c r="F155" s="20"/>
      <c r="G155" s="21"/>
      <c r="H155" s="51"/>
      <c r="I155" s="23"/>
      <c r="J155" s="5"/>
      <c r="L155" s="6"/>
    </row>
    <row r="156" spans="2:13" x14ac:dyDescent="0.2">
      <c r="B156" s="56"/>
      <c r="C156" s="24" t="s">
        <v>247</v>
      </c>
      <c r="D156" s="19">
        <v>1</v>
      </c>
      <c r="E156" s="20">
        <v>6</v>
      </c>
      <c r="F156" s="20"/>
      <c r="G156" s="34">
        <f>+PRODUCT(D156:E156)</f>
        <v>6</v>
      </c>
      <c r="H156" s="71"/>
      <c r="I156" s="23"/>
      <c r="J156" s="5"/>
      <c r="L156" s="6"/>
    </row>
    <row r="157" spans="2:13" x14ac:dyDescent="0.2">
      <c r="B157" s="56"/>
      <c r="C157" s="24" t="s">
        <v>248</v>
      </c>
      <c r="D157" s="19">
        <v>1</v>
      </c>
      <c r="E157" s="20">
        <v>16</v>
      </c>
      <c r="F157" s="20"/>
      <c r="G157" s="34">
        <f>+PRODUCT(D157:E157)</f>
        <v>16</v>
      </c>
      <c r="H157" s="71"/>
      <c r="I157" s="23"/>
      <c r="J157" s="5"/>
      <c r="L157" s="6"/>
    </row>
    <row r="158" spans="2:13" x14ac:dyDescent="0.2">
      <c r="B158" s="56"/>
      <c r="C158" s="24" t="s">
        <v>249</v>
      </c>
      <c r="D158" s="19">
        <v>1</v>
      </c>
      <c r="E158" s="20">
        <v>7</v>
      </c>
      <c r="F158" s="20"/>
      <c r="G158" s="34">
        <f>+PRODUCT(D158:E158)</f>
        <v>7</v>
      </c>
      <c r="H158" s="71"/>
      <c r="I158" s="23"/>
      <c r="J158" s="5"/>
      <c r="L158" s="6"/>
    </row>
    <row r="159" spans="2:13" x14ac:dyDescent="0.2">
      <c r="B159" s="44"/>
      <c r="C159" s="35"/>
      <c r="D159" s="45"/>
      <c r="E159" s="26"/>
      <c r="F159" s="26"/>
      <c r="G159" s="27"/>
      <c r="H159" s="15"/>
      <c r="I159" s="29"/>
    </row>
    <row r="160" spans="2:13" x14ac:dyDescent="0.2">
      <c r="B160" s="5"/>
      <c r="C160" s="30"/>
      <c r="D160" s="42"/>
      <c r="E160" s="31"/>
      <c r="F160" s="31"/>
      <c r="G160" s="21"/>
    </row>
    <row r="161" spans="2:13" x14ac:dyDescent="0.2">
      <c r="B161" s="5"/>
      <c r="C161" s="30"/>
      <c r="D161" s="42"/>
      <c r="E161" s="31"/>
      <c r="F161" s="31"/>
      <c r="G161" s="21"/>
    </row>
    <row r="162" spans="2:13" x14ac:dyDescent="0.2">
      <c r="B162" s="12" t="s">
        <v>0</v>
      </c>
      <c r="C162" s="307" t="s">
        <v>1</v>
      </c>
      <c r="D162" s="14" t="s">
        <v>2</v>
      </c>
      <c r="E162" s="309" t="s">
        <v>3</v>
      </c>
      <c r="F162" s="311"/>
      <c r="G162" s="13" t="s">
        <v>4</v>
      </c>
      <c r="H162" s="13" t="s">
        <v>5</v>
      </c>
      <c r="I162" s="307" t="s">
        <v>6</v>
      </c>
    </row>
    <row r="163" spans="2:13" x14ac:dyDescent="0.2">
      <c r="B163" s="15" t="s">
        <v>2</v>
      </c>
      <c r="C163" s="308"/>
      <c r="D163" s="15" t="s">
        <v>7</v>
      </c>
      <c r="E163" s="17" t="s">
        <v>39</v>
      </c>
      <c r="F163" s="18" t="s">
        <v>65</v>
      </c>
      <c r="G163" s="16"/>
      <c r="H163" s="16"/>
      <c r="I163" s="308"/>
    </row>
    <row r="164" spans="2:13" ht="12.95" customHeight="1" x14ac:dyDescent="0.2">
      <c r="B164" s="46" t="s">
        <v>151</v>
      </c>
      <c r="C164" s="48" t="s">
        <v>182</v>
      </c>
      <c r="D164" s="19"/>
      <c r="E164" s="19"/>
      <c r="F164" s="20"/>
      <c r="G164" s="21"/>
      <c r="H164" s="22">
        <f>SUM(G164:G169)</f>
        <v>30</v>
      </c>
      <c r="I164" s="47" t="s">
        <v>15</v>
      </c>
      <c r="M164" s="155"/>
    </row>
    <row r="165" spans="2:13" ht="12.6" customHeight="1" x14ac:dyDescent="0.2">
      <c r="B165" s="19"/>
      <c r="C165" s="53"/>
      <c r="D165" s="19"/>
      <c r="E165" s="20"/>
      <c r="F165" s="20"/>
      <c r="G165" s="21"/>
      <c r="H165" s="51"/>
      <c r="I165" s="23"/>
      <c r="J165" s="5"/>
      <c r="L165" s="6"/>
      <c r="M165" s="155"/>
    </row>
    <row r="166" spans="2:13" x14ac:dyDescent="0.2">
      <c r="B166" s="56"/>
      <c r="C166" s="24" t="s">
        <v>247</v>
      </c>
      <c r="D166" s="19">
        <v>1</v>
      </c>
      <c r="E166" s="20">
        <v>10</v>
      </c>
      <c r="F166" s="20"/>
      <c r="G166" s="34">
        <f>+PRODUCT(D166:E166)</f>
        <v>10</v>
      </c>
      <c r="H166" s="71"/>
      <c r="I166" s="23"/>
      <c r="J166" s="5"/>
      <c r="L166" s="6"/>
    </row>
    <row r="167" spans="2:13" x14ac:dyDescent="0.2">
      <c r="B167" s="56"/>
      <c r="C167" s="24" t="s">
        <v>248</v>
      </c>
      <c r="D167" s="19">
        <v>1</v>
      </c>
      <c r="E167" s="20">
        <v>10</v>
      </c>
      <c r="F167" s="20"/>
      <c r="G167" s="34">
        <f>+PRODUCT(D167:E167)</f>
        <v>10</v>
      </c>
      <c r="H167" s="71"/>
      <c r="I167" s="23"/>
      <c r="J167" s="5"/>
      <c r="L167" s="6"/>
    </row>
    <row r="168" spans="2:13" x14ac:dyDescent="0.2">
      <c r="B168" s="56"/>
      <c r="C168" s="24" t="s">
        <v>249</v>
      </c>
      <c r="D168" s="19">
        <v>1</v>
      </c>
      <c r="E168" s="20">
        <v>10</v>
      </c>
      <c r="F168" s="20"/>
      <c r="G168" s="34">
        <f>+PRODUCT(D168:E168)</f>
        <v>10</v>
      </c>
      <c r="H168" s="71"/>
      <c r="I168" s="23"/>
      <c r="J168" s="5"/>
      <c r="L168" s="6"/>
    </row>
    <row r="169" spans="2:13" x14ac:dyDescent="0.2">
      <c r="B169" s="44"/>
      <c r="C169" s="35"/>
      <c r="D169" s="45"/>
      <c r="E169" s="26"/>
      <c r="F169" s="26"/>
      <c r="G169" s="27"/>
      <c r="H169" s="15"/>
      <c r="I169" s="29"/>
    </row>
    <row r="170" spans="2:13" x14ac:dyDescent="0.2">
      <c r="B170" s="5"/>
      <c r="C170" s="30"/>
      <c r="D170" s="42"/>
      <c r="E170" s="31"/>
      <c r="F170" s="31"/>
      <c r="G170" s="21"/>
    </row>
    <row r="172" spans="2:13" x14ac:dyDescent="0.2">
      <c r="B172" s="12" t="s">
        <v>0</v>
      </c>
      <c r="C172" s="307" t="s">
        <v>1</v>
      </c>
      <c r="D172" s="14" t="s">
        <v>2</v>
      </c>
      <c r="E172" s="309" t="s">
        <v>3</v>
      </c>
      <c r="F172" s="311"/>
      <c r="G172" s="13" t="s">
        <v>4</v>
      </c>
      <c r="H172" s="13" t="s">
        <v>5</v>
      </c>
      <c r="I172" s="307" t="s">
        <v>6</v>
      </c>
    </row>
    <row r="173" spans="2:13" x14ac:dyDescent="0.2">
      <c r="B173" s="15" t="s">
        <v>2</v>
      </c>
      <c r="C173" s="308"/>
      <c r="D173" s="15" t="s">
        <v>7</v>
      </c>
      <c r="E173" s="17" t="s">
        <v>39</v>
      </c>
      <c r="F173" s="18" t="s">
        <v>65</v>
      </c>
      <c r="G173" s="16"/>
      <c r="H173" s="16"/>
      <c r="I173" s="308"/>
    </row>
    <row r="174" spans="2:13" ht="12.95" customHeight="1" x14ac:dyDescent="0.2">
      <c r="B174" s="46" t="s">
        <v>243</v>
      </c>
      <c r="C174" s="48" t="s">
        <v>125</v>
      </c>
      <c r="D174" s="19"/>
      <c r="E174" s="19"/>
      <c r="F174" s="20"/>
      <c r="G174" s="21"/>
      <c r="H174" s="22">
        <f>SUM(G174:G178)</f>
        <v>16</v>
      </c>
      <c r="I174" s="47" t="s">
        <v>15</v>
      </c>
    </row>
    <row r="175" spans="2:13" x14ac:dyDescent="0.2">
      <c r="B175" s="54"/>
      <c r="C175" s="24" t="s">
        <v>247</v>
      </c>
      <c r="D175" s="19">
        <v>1</v>
      </c>
      <c r="E175" s="20">
        <v>5</v>
      </c>
      <c r="F175" s="20"/>
      <c r="G175" s="34">
        <f>+PRODUCT(D175:E175)</f>
        <v>5</v>
      </c>
      <c r="H175" s="71"/>
      <c r="I175" s="23"/>
      <c r="J175" s="5"/>
      <c r="L175" s="6"/>
    </row>
    <row r="176" spans="2:13" x14ac:dyDescent="0.2">
      <c r="B176" s="54"/>
      <c r="C176" s="24" t="s">
        <v>248</v>
      </c>
      <c r="D176" s="19">
        <v>1</v>
      </c>
      <c r="E176" s="20">
        <v>5</v>
      </c>
      <c r="F176" s="20"/>
      <c r="G176" s="34">
        <f>+PRODUCT(D176:E176)</f>
        <v>5</v>
      </c>
      <c r="H176" s="71"/>
      <c r="I176" s="23"/>
      <c r="J176" s="5"/>
      <c r="L176" s="6"/>
    </row>
    <row r="177" spans="2:12" x14ac:dyDescent="0.2">
      <c r="B177" s="54"/>
      <c r="C177" s="24" t="s">
        <v>249</v>
      </c>
      <c r="D177" s="19">
        <v>1</v>
      </c>
      <c r="E177" s="20">
        <v>6</v>
      </c>
      <c r="F177" s="20"/>
      <c r="G177" s="34">
        <f>+PRODUCT(D177:E177)</f>
        <v>6</v>
      </c>
      <c r="H177" s="71"/>
      <c r="I177" s="23"/>
      <c r="J177" s="5"/>
      <c r="L177" s="6"/>
    </row>
    <row r="178" spans="2:12" x14ac:dyDescent="0.2">
      <c r="B178" s="44"/>
      <c r="C178" s="35"/>
      <c r="D178" s="45"/>
      <c r="E178" s="26"/>
      <c r="F178" s="26"/>
      <c r="G178" s="27"/>
      <c r="H178" s="15"/>
      <c r="I178" s="29"/>
    </row>
    <row r="179" spans="2:12" x14ac:dyDescent="0.2">
      <c r="B179" s="5"/>
      <c r="C179" s="30"/>
      <c r="D179" s="42"/>
      <c r="E179" s="31"/>
      <c r="F179" s="31"/>
      <c r="G179" s="21"/>
    </row>
    <row r="180" spans="2:12" x14ac:dyDescent="0.2">
      <c r="B180" s="5"/>
      <c r="C180" s="30"/>
      <c r="D180" s="42"/>
      <c r="E180" s="31"/>
      <c r="F180" s="31"/>
      <c r="G180" s="21"/>
    </row>
    <row r="181" spans="2:12" ht="14.25" customHeight="1" x14ac:dyDescent="0.2">
      <c r="B181" s="78" t="s">
        <v>128</v>
      </c>
      <c r="C181" s="79" t="s">
        <v>129</v>
      </c>
    </row>
    <row r="182" spans="2:12" x14ac:dyDescent="0.2">
      <c r="B182" s="12" t="s">
        <v>0</v>
      </c>
      <c r="C182" s="307" t="s">
        <v>1</v>
      </c>
      <c r="D182" s="14" t="s">
        <v>2</v>
      </c>
      <c r="E182" s="309" t="s">
        <v>3</v>
      </c>
      <c r="F182" s="311"/>
      <c r="G182" s="13" t="s">
        <v>4</v>
      </c>
      <c r="H182" s="13" t="s">
        <v>5</v>
      </c>
      <c r="I182" s="307" t="s">
        <v>6</v>
      </c>
    </row>
    <row r="183" spans="2:12" x14ac:dyDescent="0.2">
      <c r="B183" s="15" t="s">
        <v>2</v>
      </c>
      <c r="C183" s="308"/>
      <c r="D183" s="15" t="s">
        <v>7</v>
      </c>
      <c r="E183" s="17" t="s">
        <v>39</v>
      </c>
      <c r="F183" s="18" t="s">
        <v>65</v>
      </c>
      <c r="G183" s="16"/>
      <c r="H183" s="16"/>
      <c r="I183" s="308"/>
    </row>
    <row r="184" spans="2:12" ht="12.95" customHeight="1" x14ac:dyDescent="0.2">
      <c r="B184" s="46" t="s">
        <v>36</v>
      </c>
      <c r="C184" s="48" t="s">
        <v>130</v>
      </c>
      <c r="D184" s="19"/>
      <c r="E184" s="19"/>
      <c r="F184" s="20"/>
      <c r="G184" s="21"/>
      <c r="H184" s="22">
        <f>SUM(G184:G189)</f>
        <v>7</v>
      </c>
      <c r="I184" s="47" t="s">
        <v>56</v>
      </c>
    </row>
    <row r="185" spans="2:12" ht="12.6" customHeight="1" x14ac:dyDescent="0.2">
      <c r="B185" s="19"/>
      <c r="C185" s="53"/>
      <c r="D185" s="19"/>
      <c r="E185" s="20"/>
      <c r="F185" s="20"/>
      <c r="G185" s="21"/>
      <c r="H185" s="51"/>
      <c r="I185" s="23"/>
      <c r="J185" s="5"/>
      <c r="L185" s="6"/>
    </row>
    <row r="186" spans="2:12" x14ac:dyDescent="0.2">
      <c r="B186" s="56"/>
      <c r="C186" s="24" t="s">
        <v>247</v>
      </c>
      <c r="D186" s="19">
        <v>1</v>
      </c>
      <c r="E186" s="20">
        <v>2</v>
      </c>
      <c r="F186" s="20"/>
      <c r="G186" s="34">
        <f>+PRODUCT(D186:E186)</f>
        <v>2</v>
      </c>
      <c r="H186" s="71"/>
      <c r="I186" s="23"/>
      <c r="J186" s="5"/>
      <c r="L186" s="6"/>
    </row>
    <row r="187" spans="2:12" x14ac:dyDescent="0.2">
      <c r="B187" s="56"/>
      <c r="C187" s="24" t="s">
        <v>248</v>
      </c>
      <c r="D187" s="19">
        <v>1</v>
      </c>
      <c r="E187" s="20">
        <v>4</v>
      </c>
      <c r="F187" s="20"/>
      <c r="G187" s="34">
        <f>+PRODUCT(D187:E187)</f>
        <v>4</v>
      </c>
      <c r="H187" s="71"/>
      <c r="I187" s="23"/>
      <c r="J187" s="5"/>
      <c r="L187" s="6"/>
    </row>
    <row r="188" spans="2:12" x14ac:dyDescent="0.2">
      <c r="B188" s="56"/>
      <c r="C188" s="24" t="s">
        <v>249</v>
      </c>
      <c r="D188" s="19">
        <v>1</v>
      </c>
      <c r="E188" s="20">
        <v>1</v>
      </c>
      <c r="F188" s="20"/>
      <c r="G188" s="34">
        <f>+PRODUCT(D188:E188)</f>
        <v>1</v>
      </c>
      <c r="H188" s="71"/>
      <c r="I188" s="23"/>
      <c r="J188" s="5"/>
      <c r="L188" s="6"/>
    </row>
    <row r="189" spans="2:12" x14ac:dyDescent="0.2">
      <c r="B189" s="44"/>
      <c r="C189" s="35"/>
      <c r="D189" s="45"/>
      <c r="E189" s="26"/>
      <c r="F189" s="26"/>
      <c r="G189" s="27"/>
      <c r="H189" s="15"/>
      <c r="I189" s="29"/>
    </row>
    <row r="190" spans="2:12" x14ac:dyDescent="0.2">
      <c r="B190" s="5"/>
      <c r="C190" s="30"/>
      <c r="D190" s="42"/>
      <c r="E190" s="31"/>
      <c r="F190" s="31"/>
      <c r="G190" s="21"/>
    </row>
    <row r="191" spans="2:12" x14ac:dyDescent="0.2">
      <c r="B191" s="5"/>
      <c r="C191" s="30"/>
      <c r="D191" s="42"/>
      <c r="E191" s="31"/>
      <c r="F191" s="31"/>
      <c r="G191" s="21"/>
    </row>
    <row r="192" spans="2:12" x14ac:dyDescent="0.2">
      <c r="B192" s="12" t="s">
        <v>0</v>
      </c>
      <c r="C192" s="307" t="s">
        <v>1</v>
      </c>
      <c r="D192" s="14" t="s">
        <v>2</v>
      </c>
      <c r="E192" s="309" t="s">
        <v>3</v>
      </c>
      <c r="F192" s="311"/>
      <c r="G192" s="13" t="s">
        <v>4</v>
      </c>
      <c r="H192" s="13" t="s">
        <v>5</v>
      </c>
      <c r="I192" s="307" t="s">
        <v>6</v>
      </c>
    </row>
    <row r="193" spans="2:12" x14ac:dyDescent="0.2">
      <c r="B193" s="15" t="s">
        <v>2</v>
      </c>
      <c r="C193" s="308"/>
      <c r="D193" s="15" t="s">
        <v>7</v>
      </c>
      <c r="E193" s="17" t="s">
        <v>39</v>
      </c>
      <c r="F193" s="18" t="s">
        <v>65</v>
      </c>
      <c r="G193" s="16"/>
      <c r="H193" s="16"/>
      <c r="I193" s="308"/>
    </row>
    <row r="194" spans="2:12" ht="12.95" customHeight="1" x14ac:dyDescent="0.2">
      <c r="B194" s="46" t="s">
        <v>140</v>
      </c>
      <c r="C194" s="48" t="s">
        <v>132</v>
      </c>
      <c r="D194" s="19"/>
      <c r="E194" s="19"/>
      <c r="F194" s="20"/>
      <c r="G194" s="21"/>
      <c r="H194" s="22">
        <f>SUM(G194:G199)</f>
        <v>7</v>
      </c>
      <c r="I194" s="47" t="s">
        <v>56</v>
      </c>
    </row>
    <row r="195" spans="2:12" ht="12.6" customHeight="1" x14ac:dyDescent="0.2">
      <c r="B195" s="19"/>
      <c r="C195" s="53"/>
      <c r="D195" s="19"/>
      <c r="E195" s="20"/>
      <c r="F195" s="20"/>
      <c r="G195" s="21"/>
      <c r="H195" s="51"/>
      <c r="I195" s="23"/>
      <c r="J195" s="5"/>
      <c r="L195" s="6"/>
    </row>
    <row r="196" spans="2:12" x14ac:dyDescent="0.2">
      <c r="B196" s="56"/>
      <c r="C196" s="24" t="s">
        <v>247</v>
      </c>
      <c r="D196" s="19">
        <v>1</v>
      </c>
      <c r="E196" s="20">
        <v>2</v>
      </c>
      <c r="F196" s="20"/>
      <c r="G196" s="34">
        <f>+PRODUCT(D196:E196)</f>
        <v>2</v>
      </c>
      <c r="H196" s="71"/>
      <c r="I196" s="23"/>
      <c r="J196" s="5"/>
      <c r="L196" s="6"/>
    </row>
    <row r="197" spans="2:12" x14ac:dyDescent="0.2">
      <c r="B197" s="56"/>
      <c r="C197" s="24" t="s">
        <v>248</v>
      </c>
      <c r="D197" s="19">
        <v>1</v>
      </c>
      <c r="E197" s="20">
        <v>4</v>
      </c>
      <c r="F197" s="20"/>
      <c r="G197" s="34">
        <f>+PRODUCT(D197:E197)</f>
        <v>4</v>
      </c>
      <c r="H197" s="71"/>
      <c r="I197" s="23"/>
      <c r="J197" s="5"/>
      <c r="L197" s="6"/>
    </row>
    <row r="198" spans="2:12" x14ac:dyDescent="0.2">
      <c r="B198" s="56"/>
      <c r="C198" s="24" t="s">
        <v>249</v>
      </c>
      <c r="D198" s="19">
        <v>1</v>
      </c>
      <c r="E198" s="20">
        <v>1</v>
      </c>
      <c r="F198" s="20"/>
      <c r="G198" s="34">
        <f>+PRODUCT(D198:E198)</f>
        <v>1</v>
      </c>
      <c r="H198" s="71"/>
      <c r="I198" s="23"/>
      <c r="J198" s="5"/>
      <c r="L198" s="6"/>
    </row>
    <row r="199" spans="2:12" x14ac:dyDescent="0.2">
      <c r="B199" s="44"/>
      <c r="C199" s="35"/>
      <c r="D199" s="45"/>
      <c r="E199" s="26"/>
      <c r="F199" s="26"/>
      <c r="G199" s="27"/>
      <c r="H199" s="15"/>
      <c r="I199" s="29"/>
    </row>
    <row r="200" spans="2:12" x14ac:dyDescent="0.2">
      <c r="B200" s="5"/>
      <c r="C200" s="30"/>
      <c r="D200" s="42"/>
      <c r="E200" s="31"/>
      <c r="F200" s="31"/>
      <c r="G200" s="21"/>
    </row>
    <row r="202" spans="2:12" x14ac:dyDescent="0.2">
      <c r="B202" s="12" t="s">
        <v>0</v>
      </c>
      <c r="C202" s="307" t="s">
        <v>1</v>
      </c>
      <c r="D202" s="14" t="s">
        <v>2</v>
      </c>
      <c r="E202" s="309" t="s">
        <v>3</v>
      </c>
      <c r="F202" s="311"/>
      <c r="G202" s="13" t="s">
        <v>4</v>
      </c>
      <c r="H202" s="13" t="s">
        <v>5</v>
      </c>
      <c r="I202" s="307" t="s">
        <v>6</v>
      </c>
    </row>
    <row r="203" spans="2:12" x14ac:dyDescent="0.2">
      <c r="B203" s="15" t="s">
        <v>2</v>
      </c>
      <c r="C203" s="308"/>
      <c r="D203" s="15" t="s">
        <v>7</v>
      </c>
      <c r="E203" s="17" t="s">
        <v>39</v>
      </c>
      <c r="F203" s="18" t="s">
        <v>65</v>
      </c>
      <c r="G203" s="16"/>
      <c r="H203" s="16"/>
      <c r="I203" s="308"/>
    </row>
    <row r="204" spans="2:12" ht="12.95" customHeight="1" x14ac:dyDescent="0.2">
      <c r="B204" s="46" t="s">
        <v>45</v>
      </c>
      <c r="C204" s="48" t="s">
        <v>265</v>
      </c>
      <c r="D204" s="19"/>
      <c r="E204" s="19"/>
      <c r="F204" s="20"/>
      <c r="G204" s="21"/>
      <c r="H204" s="22">
        <f>SUM(G204:G209)</f>
        <v>20</v>
      </c>
      <c r="I204" s="47" t="s">
        <v>56</v>
      </c>
    </row>
    <row r="205" spans="2:12" ht="12.6" customHeight="1" x14ac:dyDescent="0.2">
      <c r="B205" s="19"/>
      <c r="C205" s="53"/>
      <c r="D205" s="19"/>
      <c r="E205" s="20"/>
      <c r="F205" s="20"/>
      <c r="G205" s="21"/>
      <c r="H205" s="51"/>
      <c r="I205" s="23"/>
      <c r="J205" s="5"/>
      <c r="L205" s="6"/>
    </row>
    <row r="206" spans="2:12" x14ac:dyDescent="0.2">
      <c r="B206" s="56"/>
      <c r="C206" s="24" t="s">
        <v>247</v>
      </c>
      <c r="D206" s="19">
        <v>1</v>
      </c>
      <c r="E206" s="20">
        <v>0</v>
      </c>
      <c r="F206" s="20"/>
      <c r="G206" s="34">
        <f>+PRODUCT(D206:E206)</f>
        <v>0</v>
      </c>
      <c r="H206" s="71"/>
      <c r="I206" s="23"/>
      <c r="J206" s="5"/>
      <c r="L206" s="6"/>
    </row>
    <row r="207" spans="2:12" x14ac:dyDescent="0.2">
      <c r="B207" s="56"/>
      <c r="C207" s="24" t="s">
        <v>248</v>
      </c>
      <c r="D207" s="19">
        <v>1</v>
      </c>
      <c r="E207" s="20">
        <v>0</v>
      </c>
      <c r="F207" s="20"/>
      <c r="G207" s="34">
        <f>+PRODUCT(D207:E207)</f>
        <v>0</v>
      </c>
      <c r="H207" s="71"/>
      <c r="I207" s="23"/>
      <c r="J207" s="5"/>
      <c r="L207" s="6"/>
    </row>
    <row r="208" spans="2:12" x14ac:dyDescent="0.2">
      <c r="B208" s="56"/>
      <c r="C208" s="24" t="s">
        <v>249</v>
      </c>
      <c r="D208" s="19">
        <v>1</v>
      </c>
      <c r="E208" s="20">
        <v>20</v>
      </c>
      <c r="F208" s="20"/>
      <c r="G208" s="34">
        <f>+PRODUCT(D208:E208)</f>
        <v>20</v>
      </c>
      <c r="H208" s="71"/>
      <c r="I208" s="23"/>
      <c r="J208" s="5"/>
      <c r="L208" s="6"/>
    </row>
    <row r="209" spans="2:12" x14ac:dyDescent="0.2">
      <c r="B209" s="44"/>
      <c r="C209" s="35"/>
      <c r="D209" s="45"/>
      <c r="E209" s="26"/>
      <c r="F209" s="26"/>
      <c r="G209" s="27"/>
      <c r="H209" s="15"/>
      <c r="I209" s="29"/>
    </row>
    <row r="212" spans="2:12" x14ac:dyDescent="0.2">
      <c r="B212" s="12" t="s">
        <v>0</v>
      </c>
      <c r="C212" s="307" t="s">
        <v>1</v>
      </c>
      <c r="D212" s="14" t="s">
        <v>2</v>
      </c>
      <c r="E212" s="309" t="s">
        <v>3</v>
      </c>
      <c r="F212" s="311"/>
      <c r="G212" s="13" t="s">
        <v>4</v>
      </c>
      <c r="H212" s="13" t="s">
        <v>5</v>
      </c>
      <c r="I212" s="307" t="s">
        <v>6</v>
      </c>
    </row>
    <row r="213" spans="2:12" x14ac:dyDescent="0.2">
      <c r="B213" s="15" t="s">
        <v>2</v>
      </c>
      <c r="C213" s="308"/>
      <c r="D213" s="15" t="s">
        <v>7</v>
      </c>
      <c r="E213" s="17" t="s">
        <v>39</v>
      </c>
      <c r="F213" s="18" t="s">
        <v>65</v>
      </c>
      <c r="G213" s="16"/>
      <c r="H213" s="16"/>
      <c r="I213" s="308"/>
    </row>
    <row r="214" spans="2:12" ht="12.95" customHeight="1" x14ac:dyDescent="0.2">
      <c r="B214" s="46" t="s">
        <v>139</v>
      </c>
      <c r="C214" s="48" t="s">
        <v>134</v>
      </c>
      <c r="D214" s="19"/>
      <c r="E214" s="19"/>
      <c r="F214" s="20"/>
      <c r="G214" s="21"/>
      <c r="H214" s="22">
        <f>SUM(G214:G219)</f>
        <v>2</v>
      </c>
      <c r="I214" s="47" t="s">
        <v>56</v>
      </c>
    </row>
    <row r="215" spans="2:12" ht="12.6" customHeight="1" x14ac:dyDescent="0.2">
      <c r="B215" s="19"/>
      <c r="C215" s="53"/>
      <c r="D215" s="19"/>
      <c r="E215" s="20"/>
      <c r="F215" s="20"/>
      <c r="G215" s="21"/>
      <c r="H215" s="51"/>
      <c r="I215" s="23"/>
      <c r="J215" s="5"/>
      <c r="L215" s="6"/>
    </row>
    <row r="216" spans="2:12" x14ac:dyDescent="0.2">
      <c r="B216" s="56"/>
      <c r="C216" s="24" t="s">
        <v>247</v>
      </c>
      <c r="D216" s="19">
        <v>1</v>
      </c>
      <c r="E216" s="20">
        <v>2</v>
      </c>
      <c r="F216" s="20"/>
      <c r="G216" s="34">
        <f>+PRODUCT(D216:E216)</f>
        <v>2</v>
      </c>
      <c r="H216" s="71"/>
      <c r="I216" s="23"/>
      <c r="J216" s="5"/>
      <c r="L216" s="6"/>
    </row>
    <row r="217" spans="2:12" x14ac:dyDescent="0.2">
      <c r="B217" s="56"/>
      <c r="C217" s="24" t="s">
        <v>248</v>
      </c>
      <c r="D217" s="19">
        <v>1</v>
      </c>
      <c r="E217" s="20">
        <v>0</v>
      </c>
      <c r="F217" s="20"/>
      <c r="G217" s="34">
        <f>+PRODUCT(D217:E217)</f>
        <v>0</v>
      </c>
      <c r="H217" s="71"/>
      <c r="I217" s="23"/>
      <c r="J217" s="5"/>
      <c r="L217" s="6"/>
    </row>
    <row r="218" spans="2:12" x14ac:dyDescent="0.2">
      <c r="B218" s="56"/>
      <c r="C218" s="24" t="s">
        <v>249</v>
      </c>
      <c r="D218" s="19">
        <v>1</v>
      </c>
      <c r="E218" s="20">
        <v>0</v>
      </c>
      <c r="F218" s="20"/>
      <c r="G218" s="34">
        <f>+PRODUCT(D218:E218)</f>
        <v>0</v>
      </c>
      <c r="H218" s="71"/>
      <c r="I218" s="23"/>
      <c r="J218" s="5"/>
      <c r="L218" s="6"/>
    </row>
    <row r="219" spans="2:12" x14ac:dyDescent="0.2">
      <c r="B219" s="44"/>
      <c r="C219" s="35"/>
      <c r="D219" s="45"/>
      <c r="E219" s="26"/>
      <c r="F219" s="26"/>
      <c r="G219" s="27"/>
      <c r="H219" s="15"/>
      <c r="I219" s="29"/>
    </row>
    <row r="220" spans="2:12" x14ac:dyDescent="0.2">
      <c r="B220" s="5"/>
      <c r="C220" s="30"/>
      <c r="D220" s="42"/>
      <c r="E220" s="31"/>
      <c r="F220" s="31"/>
      <c r="G220" s="21"/>
    </row>
    <row r="221" spans="2:12" x14ac:dyDescent="0.2">
      <c r="B221" s="5"/>
      <c r="C221" s="30"/>
      <c r="D221" s="42"/>
      <c r="E221" s="31"/>
      <c r="F221" s="31"/>
      <c r="G221" s="21"/>
    </row>
    <row r="222" spans="2:12" x14ac:dyDescent="0.2">
      <c r="B222" s="12" t="s">
        <v>0</v>
      </c>
      <c r="C222" s="307" t="s">
        <v>1</v>
      </c>
      <c r="D222" s="14" t="s">
        <v>2</v>
      </c>
      <c r="E222" s="309" t="s">
        <v>3</v>
      </c>
      <c r="F222" s="311"/>
      <c r="G222" s="13" t="s">
        <v>4</v>
      </c>
      <c r="H222" s="13" t="s">
        <v>5</v>
      </c>
      <c r="I222" s="307" t="s">
        <v>6</v>
      </c>
    </row>
    <row r="223" spans="2:12" x14ac:dyDescent="0.2">
      <c r="B223" s="15" t="s">
        <v>2</v>
      </c>
      <c r="C223" s="308"/>
      <c r="D223" s="15" t="s">
        <v>7</v>
      </c>
      <c r="E223" s="17" t="s">
        <v>39</v>
      </c>
      <c r="F223" s="18" t="s">
        <v>65</v>
      </c>
      <c r="G223" s="16"/>
      <c r="H223" s="16"/>
      <c r="I223" s="308"/>
    </row>
    <row r="224" spans="2:12" ht="12.95" customHeight="1" x14ac:dyDescent="0.2">
      <c r="B224" s="46" t="s">
        <v>142</v>
      </c>
      <c r="C224" s="48" t="s">
        <v>322</v>
      </c>
      <c r="D224" s="19"/>
      <c r="E224" s="19"/>
      <c r="F224" s="20"/>
      <c r="G224" s="21"/>
      <c r="H224" s="22">
        <f>SUM(G224:G229)</f>
        <v>24</v>
      </c>
      <c r="I224" s="47" t="s">
        <v>56</v>
      </c>
    </row>
    <row r="225" spans="2:12" ht="12.6" customHeight="1" x14ac:dyDescent="0.2">
      <c r="B225" s="19"/>
      <c r="C225" s="53"/>
      <c r="D225" s="19"/>
      <c r="E225" s="20"/>
      <c r="F225" s="20"/>
      <c r="G225" s="21"/>
      <c r="H225" s="51"/>
      <c r="I225" s="23"/>
      <c r="J225" s="5"/>
      <c r="L225" s="6"/>
    </row>
    <row r="226" spans="2:12" x14ac:dyDescent="0.2">
      <c r="B226" s="56"/>
      <c r="C226" s="24" t="s">
        <v>247</v>
      </c>
      <c r="D226" s="19">
        <v>1</v>
      </c>
      <c r="E226" s="20">
        <v>6</v>
      </c>
      <c r="F226" s="20"/>
      <c r="G226" s="34">
        <f>+PRODUCT(D226:E226)</f>
        <v>6</v>
      </c>
      <c r="H226" s="71"/>
      <c r="I226" s="23"/>
      <c r="J226" s="5"/>
      <c r="L226" s="6"/>
    </row>
    <row r="227" spans="2:12" x14ac:dyDescent="0.2">
      <c r="B227" s="56"/>
      <c r="C227" s="24" t="s">
        <v>248</v>
      </c>
      <c r="D227" s="19">
        <v>1</v>
      </c>
      <c r="E227" s="20">
        <v>8</v>
      </c>
      <c r="F227" s="20"/>
      <c r="G227" s="34">
        <f>+PRODUCT(D227:E227)</f>
        <v>8</v>
      </c>
      <c r="H227" s="71"/>
      <c r="I227" s="23"/>
      <c r="J227" s="5"/>
      <c r="L227" s="6"/>
    </row>
    <row r="228" spans="2:12" x14ac:dyDescent="0.2">
      <c r="B228" s="56"/>
      <c r="C228" s="24" t="s">
        <v>249</v>
      </c>
      <c r="D228" s="19">
        <v>1</v>
      </c>
      <c r="E228" s="20">
        <v>10</v>
      </c>
      <c r="F228" s="20"/>
      <c r="G228" s="34">
        <f>+PRODUCT(D228:E228)</f>
        <v>10</v>
      </c>
      <c r="H228" s="71"/>
      <c r="I228" s="23"/>
      <c r="J228" s="5"/>
      <c r="L228" s="6"/>
    </row>
    <row r="229" spans="2:12" x14ac:dyDescent="0.2">
      <c r="B229" s="44"/>
      <c r="C229" s="35"/>
      <c r="D229" s="45"/>
      <c r="E229" s="26"/>
      <c r="F229" s="26"/>
      <c r="G229" s="27"/>
      <c r="H229" s="15"/>
      <c r="I229" s="29"/>
    </row>
    <row r="230" spans="2:12" x14ac:dyDescent="0.2">
      <c r="B230" s="5"/>
      <c r="C230" s="30"/>
      <c r="D230" s="42"/>
      <c r="E230" s="31"/>
      <c r="F230" s="31"/>
      <c r="G230" s="21"/>
    </row>
    <row r="231" spans="2:12" x14ac:dyDescent="0.2">
      <c r="B231" s="5"/>
      <c r="C231" s="30"/>
      <c r="D231" s="42"/>
      <c r="E231" s="31"/>
      <c r="F231" s="31"/>
      <c r="G231" s="21"/>
    </row>
    <row r="232" spans="2:12" x14ac:dyDescent="0.2">
      <c r="B232" s="12" t="s">
        <v>0</v>
      </c>
      <c r="C232" s="307" t="s">
        <v>1</v>
      </c>
      <c r="D232" s="14" t="s">
        <v>2</v>
      </c>
      <c r="E232" s="309" t="s">
        <v>3</v>
      </c>
      <c r="F232" s="311"/>
      <c r="G232" s="13" t="s">
        <v>4</v>
      </c>
      <c r="H232" s="13" t="s">
        <v>5</v>
      </c>
      <c r="I232" s="307" t="s">
        <v>6</v>
      </c>
    </row>
    <row r="233" spans="2:12" x14ac:dyDescent="0.2">
      <c r="B233" s="15" t="s">
        <v>2</v>
      </c>
      <c r="C233" s="308"/>
      <c r="D233" s="15" t="s">
        <v>7</v>
      </c>
      <c r="E233" s="17" t="s">
        <v>39</v>
      </c>
      <c r="F233" s="18" t="s">
        <v>65</v>
      </c>
      <c r="G233" s="16"/>
      <c r="H233" s="16"/>
      <c r="I233" s="308"/>
    </row>
    <row r="234" spans="2:12" ht="12.95" customHeight="1" x14ac:dyDescent="0.2">
      <c r="B234" s="46" t="s">
        <v>143</v>
      </c>
      <c r="C234" s="48" t="s">
        <v>323</v>
      </c>
      <c r="D234" s="19"/>
      <c r="E234" s="19"/>
      <c r="F234" s="20"/>
      <c r="G234" s="21"/>
      <c r="H234" s="22">
        <f>SUM(G234:G239)</f>
        <v>12</v>
      </c>
      <c r="I234" s="47" t="s">
        <v>56</v>
      </c>
    </row>
    <row r="235" spans="2:12" ht="12.6" customHeight="1" x14ac:dyDescent="0.2">
      <c r="B235" s="19"/>
      <c r="C235" s="53"/>
      <c r="D235" s="19"/>
      <c r="E235" s="20"/>
      <c r="F235" s="20"/>
      <c r="G235" s="21"/>
      <c r="H235" s="51"/>
      <c r="I235" s="23"/>
      <c r="J235" s="5"/>
      <c r="L235" s="6"/>
    </row>
    <row r="236" spans="2:12" x14ac:dyDescent="0.2">
      <c r="B236" s="56"/>
      <c r="C236" s="24" t="s">
        <v>247</v>
      </c>
      <c r="D236" s="19">
        <v>1</v>
      </c>
      <c r="E236" s="20">
        <v>4</v>
      </c>
      <c r="F236" s="20"/>
      <c r="G236" s="34">
        <f>+PRODUCT(D236:E236)</f>
        <v>4</v>
      </c>
      <c r="H236" s="71"/>
      <c r="I236" s="23"/>
      <c r="J236" s="5"/>
      <c r="L236" s="6"/>
    </row>
    <row r="237" spans="2:12" x14ac:dyDescent="0.2">
      <c r="B237" s="56"/>
      <c r="C237" s="24" t="s">
        <v>248</v>
      </c>
      <c r="D237" s="19">
        <v>1</v>
      </c>
      <c r="E237" s="20">
        <v>4</v>
      </c>
      <c r="F237" s="20"/>
      <c r="G237" s="34">
        <f>+PRODUCT(D237:E237)</f>
        <v>4</v>
      </c>
      <c r="H237" s="71"/>
      <c r="I237" s="23"/>
      <c r="J237" s="5"/>
      <c r="L237" s="6"/>
    </row>
    <row r="238" spans="2:12" x14ac:dyDescent="0.2">
      <c r="B238" s="56"/>
      <c r="C238" s="24" t="s">
        <v>249</v>
      </c>
      <c r="D238" s="19">
        <v>1</v>
      </c>
      <c r="E238" s="20">
        <v>4</v>
      </c>
      <c r="F238" s="20"/>
      <c r="G238" s="34">
        <f>+PRODUCT(D238:E238)</f>
        <v>4</v>
      </c>
      <c r="H238" s="71"/>
      <c r="I238" s="23"/>
      <c r="J238" s="5"/>
      <c r="L238" s="6"/>
    </row>
    <row r="239" spans="2:12" x14ac:dyDescent="0.2">
      <c r="B239" s="44"/>
      <c r="C239" s="35"/>
      <c r="D239" s="45"/>
      <c r="E239" s="26"/>
      <c r="F239" s="26"/>
      <c r="G239" s="27"/>
      <c r="H239" s="15"/>
      <c r="I239" s="29"/>
    </row>
    <row r="240" spans="2:12" x14ac:dyDescent="0.2">
      <c r="C240" s="43"/>
      <c r="G240" s="42"/>
      <c r="H240" s="21"/>
      <c r="I240" s="21"/>
    </row>
    <row r="241" spans="2:12" x14ac:dyDescent="0.2">
      <c r="G241" s="42"/>
      <c r="H241" s="21"/>
      <c r="I241" s="21"/>
    </row>
    <row r="242" spans="2:12" x14ac:dyDescent="0.2">
      <c r="B242" s="12" t="s">
        <v>0</v>
      </c>
      <c r="C242" s="307" t="s">
        <v>1</v>
      </c>
      <c r="D242" s="14" t="s">
        <v>2</v>
      </c>
      <c r="E242" s="309" t="s">
        <v>3</v>
      </c>
      <c r="F242" s="311"/>
      <c r="G242" s="13" t="s">
        <v>4</v>
      </c>
      <c r="H242" s="13" t="s">
        <v>5</v>
      </c>
      <c r="I242" s="307" t="s">
        <v>6</v>
      </c>
    </row>
    <row r="243" spans="2:12" x14ac:dyDescent="0.2">
      <c r="B243" s="15" t="s">
        <v>2</v>
      </c>
      <c r="C243" s="308"/>
      <c r="D243" s="15" t="s">
        <v>7</v>
      </c>
      <c r="E243" s="17" t="s">
        <v>39</v>
      </c>
      <c r="F243" s="18" t="s">
        <v>65</v>
      </c>
      <c r="G243" s="16"/>
      <c r="H243" s="16"/>
      <c r="I243" s="308"/>
    </row>
    <row r="244" spans="2:12" ht="12.95" customHeight="1" x14ac:dyDescent="0.2">
      <c r="B244" s="46" t="s">
        <v>150</v>
      </c>
      <c r="C244" s="48" t="s">
        <v>324</v>
      </c>
      <c r="D244" s="19"/>
      <c r="E244" s="19"/>
      <c r="F244" s="20"/>
      <c r="G244" s="21"/>
      <c r="H244" s="22">
        <f>SUM(G244:G249)</f>
        <v>12</v>
      </c>
      <c r="I244" s="47" t="s">
        <v>56</v>
      </c>
    </row>
    <row r="245" spans="2:12" ht="12.6" customHeight="1" x14ac:dyDescent="0.2">
      <c r="B245" s="19"/>
      <c r="C245" s="53"/>
      <c r="D245" s="19"/>
      <c r="E245" s="20"/>
      <c r="F245" s="20"/>
      <c r="G245" s="21"/>
      <c r="H245" s="51"/>
      <c r="I245" s="23"/>
      <c r="J245" s="5"/>
      <c r="L245" s="6"/>
    </row>
    <row r="246" spans="2:12" x14ac:dyDescent="0.2">
      <c r="B246" s="56"/>
      <c r="C246" s="24" t="s">
        <v>247</v>
      </c>
      <c r="D246" s="19">
        <v>1</v>
      </c>
      <c r="E246" s="20">
        <v>4</v>
      </c>
      <c r="F246" s="20"/>
      <c r="G246" s="34">
        <f>+PRODUCT(D246:E246)</f>
        <v>4</v>
      </c>
      <c r="H246" s="71"/>
      <c r="I246" s="23"/>
      <c r="J246" s="5"/>
      <c r="L246" s="6"/>
    </row>
    <row r="247" spans="2:12" x14ac:dyDescent="0.2">
      <c r="B247" s="56"/>
      <c r="C247" s="24" t="s">
        <v>248</v>
      </c>
      <c r="D247" s="19">
        <v>1</v>
      </c>
      <c r="E247" s="20">
        <v>4</v>
      </c>
      <c r="F247" s="20"/>
      <c r="G247" s="34">
        <f>+PRODUCT(D247:E247)</f>
        <v>4</v>
      </c>
      <c r="H247" s="71"/>
      <c r="I247" s="23"/>
      <c r="J247" s="5"/>
      <c r="L247" s="6"/>
    </row>
    <row r="248" spans="2:12" x14ac:dyDescent="0.2">
      <c r="B248" s="56"/>
      <c r="C248" s="24" t="s">
        <v>249</v>
      </c>
      <c r="D248" s="19">
        <v>1</v>
      </c>
      <c r="E248" s="20">
        <v>4</v>
      </c>
      <c r="F248" s="20"/>
      <c r="G248" s="34">
        <f>+PRODUCT(D248:E248)</f>
        <v>4</v>
      </c>
      <c r="H248" s="71"/>
      <c r="I248" s="23"/>
      <c r="J248" s="5"/>
      <c r="L248" s="6"/>
    </row>
    <row r="249" spans="2:12" x14ac:dyDescent="0.2">
      <c r="B249" s="44"/>
      <c r="C249" s="35"/>
      <c r="D249" s="45"/>
      <c r="E249" s="26"/>
      <c r="F249" s="26"/>
      <c r="G249" s="27"/>
      <c r="H249" s="15"/>
      <c r="I249" s="29"/>
    </row>
    <row r="252" spans="2:12" x14ac:dyDescent="0.2">
      <c r="B252" s="12" t="s">
        <v>0</v>
      </c>
      <c r="C252" s="307" t="s">
        <v>1</v>
      </c>
      <c r="D252" s="14" t="s">
        <v>2</v>
      </c>
      <c r="E252" s="309" t="s">
        <v>3</v>
      </c>
      <c r="F252" s="311"/>
      <c r="G252" s="13" t="s">
        <v>4</v>
      </c>
      <c r="H252" s="13" t="s">
        <v>5</v>
      </c>
      <c r="I252" s="307" t="s">
        <v>6</v>
      </c>
    </row>
    <row r="253" spans="2:12" x14ac:dyDescent="0.2">
      <c r="B253" s="15" t="s">
        <v>2</v>
      </c>
      <c r="C253" s="308"/>
      <c r="D253" s="15" t="s">
        <v>7</v>
      </c>
      <c r="E253" s="17" t="s">
        <v>39</v>
      </c>
      <c r="F253" s="18" t="s">
        <v>8</v>
      </c>
      <c r="G253" s="16"/>
      <c r="H253" s="16"/>
      <c r="I253" s="308"/>
    </row>
    <row r="254" spans="2:12" x14ac:dyDescent="0.2">
      <c r="B254" s="46" t="s">
        <v>327</v>
      </c>
      <c r="C254" s="48" t="s">
        <v>174</v>
      </c>
      <c r="D254" s="19"/>
      <c r="E254" s="19"/>
      <c r="F254" s="20"/>
      <c r="G254" s="21"/>
      <c r="H254" s="22">
        <f>SUM(G254:G259)</f>
        <v>1</v>
      </c>
      <c r="I254" s="47" t="s">
        <v>56</v>
      </c>
    </row>
    <row r="255" spans="2:12" x14ac:dyDescent="0.2">
      <c r="B255" s="19"/>
      <c r="C255" s="53"/>
      <c r="D255" s="19"/>
      <c r="E255" s="20"/>
      <c r="F255" s="20"/>
      <c r="G255" s="21"/>
      <c r="H255" s="51"/>
      <c r="I255" s="23"/>
    </row>
    <row r="256" spans="2:12" x14ac:dyDescent="0.2">
      <c r="B256" s="56"/>
      <c r="C256" s="24" t="s">
        <v>247</v>
      </c>
      <c r="D256" s="19">
        <v>1</v>
      </c>
      <c r="E256" s="20">
        <v>0</v>
      </c>
      <c r="F256" s="20"/>
      <c r="G256" s="34">
        <f>+PRODUCT(D256:E256)</f>
        <v>0</v>
      </c>
      <c r="H256" s="71"/>
      <c r="I256" s="23"/>
    </row>
    <row r="257" spans="2:12" x14ac:dyDescent="0.2">
      <c r="B257" s="56"/>
      <c r="C257" s="24" t="s">
        <v>248</v>
      </c>
      <c r="D257" s="19">
        <v>1</v>
      </c>
      <c r="E257" s="20">
        <v>0</v>
      </c>
      <c r="F257" s="20"/>
      <c r="G257" s="34">
        <f>+PRODUCT(D257:E257)</f>
        <v>0</v>
      </c>
      <c r="H257" s="71"/>
      <c r="I257" s="23"/>
    </row>
    <row r="258" spans="2:12" x14ac:dyDescent="0.2">
      <c r="B258" s="56"/>
      <c r="C258" s="24" t="s">
        <v>249</v>
      </c>
      <c r="D258" s="19">
        <v>1</v>
      </c>
      <c r="E258" s="20">
        <v>1</v>
      </c>
      <c r="F258" s="20"/>
      <c r="G258" s="34">
        <f>+PRODUCT(D258:E258)</f>
        <v>1</v>
      </c>
      <c r="H258" s="71"/>
      <c r="I258" s="23"/>
    </row>
    <row r="259" spans="2:12" x14ac:dyDescent="0.2">
      <c r="B259" s="44"/>
      <c r="C259" s="35"/>
      <c r="D259" s="45"/>
      <c r="E259" s="26"/>
      <c r="F259" s="26"/>
      <c r="G259" s="27"/>
      <c r="H259" s="15"/>
      <c r="I259" s="29"/>
    </row>
    <row r="261" spans="2:12" x14ac:dyDescent="0.2">
      <c r="B261" s="5"/>
      <c r="C261" s="30"/>
      <c r="D261" s="42"/>
      <c r="E261" s="31"/>
      <c r="F261" s="31"/>
      <c r="G261" s="21"/>
    </row>
    <row r="262" spans="2:12" x14ac:dyDescent="0.2">
      <c r="B262" s="12" t="s">
        <v>0</v>
      </c>
      <c r="C262" s="307" t="s">
        <v>1</v>
      </c>
      <c r="D262" s="14" t="s">
        <v>2</v>
      </c>
      <c r="E262" s="309" t="s">
        <v>3</v>
      </c>
      <c r="F262" s="311"/>
      <c r="G262" s="13" t="s">
        <v>4</v>
      </c>
      <c r="H262" s="13" t="s">
        <v>5</v>
      </c>
      <c r="I262" s="307" t="s">
        <v>6</v>
      </c>
    </row>
    <row r="263" spans="2:12" x14ac:dyDescent="0.2">
      <c r="B263" s="15" t="s">
        <v>2</v>
      </c>
      <c r="C263" s="308"/>
      <c r="D263" s="15" t="s">
        <v>7</v>
      </c>
      <c r="E263" s="17" t="s">
        <v>39</v>
      </c>
      <c r="F263" s="18" t="s">
        <v>65</v>
      </c>
      <c r="G263" s="16"/>
      <c r="H263" s="16"/>
      <c r="I263" s="308"/>
    </row>
    <row r="264" spans="2:12" ht="12.95" customHeight="1" x14ac:dyDescent="0.2">
      <c r="B264" s="46" t="s">
        <v>328</v>
      </c>
      <c r="C264" s="48" t="s">
        <v>325</v>
      </c>
      <c r="D264" s="19"/>
      <c r="E264" s="19"/>
      <c r="F264" s="20"/>
      <c r="G264" s="21"/>
      <c r="H264" s="22">
        <f>SUM(G264:G269)</f>
        <v>1</v>
      </c>
      <c r="I264" s="47" t="s">
        <v>56</v>
      </c>
    </row>
    <row r="265" spans="2:12" ht="12.6" customHeight="1" x14ac:dyDescent="0.2">
      <c r="B265" s="19"/>
      <c r="C265" s="53"/>
      <c r="D265" s="19"/>
      <c r="E265" s="20"/>
      <c r="F265" s="20"/>
      <c r="G265" s="21"/>
      <c r="H265" s="51"/>
      <c r="I265" s="23"/>
      <c r="J265" s="5"/>
      <c r="L265" s="6"/>
    </row>
    <row r="266" spans="2:12" x14ac:dyDescent="0.2">
      <c r="B266" s="56"/>
      <c r="C266" s="24" t="s">
        <v>247</v>
      </c>
      <c r="D266" s="19">
        <v>1</v>
      </c>
      <c r="E266" s="20">
        <v>1</v>
      </c>
      <c r="F266" s="20"/>
      <c r="G266" s="34">
        <f>+PRODUCT(D266:E266)</f>
        <v>1</v>
      </c>
      <c r="H266" s="71"/>
      <c r="I266" s="23"/>
      <c r="J266" s="5"/>
      <c r="L266" s="6"/>
    </row>
    <row r="267" spans="2:12" x14ac:dyDescent="0.2">
      <c r="B267" s="56"/>
      <c r="C267" s="24" t="s">
        <v>248</v>
      </c>
      <c r="D267" s="19">
        <v>1</v>
      </c>
      <c r="E267" s="20">
        <v>0</v>
      </c>
      <c r="F267" s="20"/>
      <c r="G267" s="34">
        <f>+PRODUCT(D267:E267)</f>
        <v>0</v>
      </c>
      <c r="H267" s="71"/>
      <c r="I267" s="23"/>
      <c r="J267" s="5"/>
      <c r="L267" s="6"/>
    </row>
    <row r="268" spans="2:12" x14ac:dyDescent="0.2">
      <c r="B268" s="56"/>
      <c r="C268" s="24" t="s">
        <v>249</v>
      </c>
      <c r="D268" s="19">
        <v>1</v>
      </c>
      <c r="E268" s="20">
        <v>0</v>
      </c>
      <c r="F268" s="20"/>
      <c r="G268" s="34">
        <f>+PRODUCT(D268:E268)</f>
        <v>0</v>
      </c>
      <c r="H268" s="71"/>
      <c r="I268" s="23"/>
      <c r="J268" s="5"/>
      <c r="L268" s="6"/>
    </row>
    <row r="269" spans="2:12" x14ac:dyDescent="0.2">
      <c r="B269" s="44"/>
      <c r="C269" s="35"/>
      <c r="D269" s="45"/>
      <c r="E269" s="26"/>
      <c r="F269" s="26"/>
      <c r="G269" s="27"/>
      <c r="H269" s="15"/>
      <c r="I269" s="29"/>
    </row>
    <row r="270" spans="2:12" x14ac:dyDescent="0.2">
      <c r="G270" s="42"/>
      <c r="H270" s="21"/>
      <c r="I270" s="21"/>
    </row>
    <row r="271" spans="2:12" x14ac:dyDescent="0.2">
      <c r="G271" s="42"/>
      <c r="H271" s="21"/>
      <c r="I271" s="21"/>
    </row>
    <row r="272" spans="2:12" x14ac:dyDescent="0.2">
      <c r="G272" s="42"/>
      <c r="H272" s="21"/>
      <c r="I272" s="21"/>
    </row>
    <row r="273" spans="3:10" x14ac:dyDescent="0.2">
      <c r="C273" s="43"/>
      <c r="G273" s="42"/>
      <c r="H273" s="21"/>
      <c r="I273" s="21"/>
    </row>
    <row r="274" spans="3:10" x14ac:dyDescent="0.2">
      <c r="G274" s="42"/>
      <c r="H274" s="21"/>
      <c r="I274" s="21"/>
    </row>
    <row r="275" spans="3:10" x14ac:dyDescent="0.2">
      <c r="C275" s="43"/>
      <c r="G275" s="42"/>
      <c r="H275" s="21"/>
      <c r="I275" s="21"/>
    </row>
    <row r="276" spans="3:10" x14ac:dyDescent="0.2">
      <c r="G276" s="42"/>
      <c r="H276" s="21"/>
      <c r="I276" s="32"/>
    </row>
    <row r="277" spans="3:10" x14ac:dyDescent="0.2">
      <c r="E277" s="31"/>
      <c r="F277" s="31"/>
      <c r="G277" s="31"/>
      <c r="H277" s="21"/>
    </row>
    <row r="278" spans="3:10" x14ac:dyDescent="0.2">
      <c r="E278" s="31"/>
      <c r="F278" s="31"/>
      <c r="G278" s="31"/>
      <c r="H278" s="21"/>
    </row>
    <row r="281" spans="3:10" x14ac:dyDescent="0.2">
      <c r="C281" s="315"/>
      <c r="E281" s="316"/>
      <c r="F281" s="316"/>
      <c r="G281" s="316"/>
      <c r="H281" s="315"/>
      <c r="I281" s="315"/>
      <c r="J281" s="315"/>
    </row>
    <row r="282" spans="3:10" x14ac:dyDescent="0.2">
      <c r="C282" s="315"/>
      <c r="H282" s="315"/>
      <c r="I282" s="315"/>
      <c r="J282" s="315"/>
    </row>
    <row r="283" spans="3:10" x14ac:dyDescent="0.2">
      <c r="C283" s="33"/>
      <c r="H283" s="33"/>
      <c r="I283" s="33"/>
      <c r="J283" s="33"/>
    </row>
    <row r="284" spans="3:10" x14ac:dyDescent="0.2">
      <c r="C284" s="10"/>
      <c r="H284" s="21"/>
      <c r="I284" s="32"/>
    </row>
    <row r="285" spans="3:10" x14ac:dyDescent="0.2">
      <c r="C285" s="10"/>
      <c r="H285" s="21"/>
      <c r="I285" s="32"/>
    </row>
    <row r="286" spans="3:10" x14ac:dyDescent="0.2">
      <c r="H286" s="21"/>
      <c r="I286" s="21"/>
    </row>
    <row r="287" spans="3:10" x14ac:dyDescent="0.2">
      <c r="H287" s="21"/>
      <c r="I287" s="21"/>
    </row>
    <row r="288" spans="3:10" x14ac:dyDescent="0.2">
      <c r="F288" s="31"/>
      <c r="H288" s="21"/>
      <c r="I288" s="21"/>
    </row>
    <row r="289" spans="3:9" x14ac:dyDescent="0.2">
      <c r="F289" s="31"/>
      <c r="H289" s="21"/>
      <c r="I289" s="21"/>
    </row>
    <row r="290" spans="3:9" x14ac:dyDescent="0.2">
      <c r="E290" s="31"/>
      <c r="H290" s="21"/>
      <c r="I290" s="21"/>
    </row>
    <row r="291" spans="3:9" x14ac:dyDescent="0.2">
      <c r="H291" s="21"/>
      <c r="I291" s="21"/>
    </row>
    <row r="292" spans="3:9" x14ac:dyDescent="0.2">
      <c r="H292" s="21"/>
      <c r="I292" s="21"/>
    </row>
    <row r="293" spans="3:9" x14ac:dyDescent="0.2">
      <c r="H293" s="21"/>
      <c r="I293" s="21"/>
    </row>
    <row r="294" spans="3:9" x14ac:dyDescent="0.2">
      <c r="H294" s="21"/>
      <c r="I294" s="21"/>
    </row>
    <row r="295" spans="3:9" x14ac:dyDescent="0.2">
      <c r="H295" s="21"/>
      <c r="I295" s="21"/>
    </row>
    <row r="296" spans="3:9" x14ac:dyDescent="0.2">
      <c r="H296" s="21"/>
      <c r="I296" s="21"/>
    </row>
    <row r="297" spans="3:9" x14ac:dyDescent="0.2">
      <c r="E297" s="31"/>
      <c r="H297" s="21"/>
      <c r="I297" s="21"/>
    </row>
    <row r="298" spans="3:9" x14ac:dyDescent="0.2">
      <c r="E298" s="31"/>
      <c r="F298" s="31"/>
      <c r="H298" s="21"/>
      <c r="I298" s="21"/>
    </row>
    <row r="299" spans="3:9" x14ac:dyDescent="0.2">
      <c r="E299" s="31"/>
      <c r="F299" s="31"/>
      <c r="H299" s="21"/>
      <c r="I299" s="21"/>
    </row>
    <row r="300" spans="3:9" x14ac:dyDescent="0.2">
      <c r="F300" s="31"/>
      <c r="H300" s="21"/>
      <c r="I300" s="21"/>
    </row>
    <row r="301" spans="3:9" x14ac:dyDescent="0.2">
      <c r="F301" s="31"/>
      <c r="H301" s="21"/>
      <c r="I301" s="21"/>
    </row>
    <row r="302" spans="3:9" x14ac:dyDescent="0.2">
      <c r="F302" s="31"/>
      <c r="H302" s="21"/>
      <c r="I302" s="21"/>
    </row>
    <row r="303" spans="3:9" x14ac:dyDescent="0.2">
      <c r="H303" s="21"/>
      <c r="I303" s="32"/>
    </row>
    <row r="304" spans="3:9" x14ac:dyDescent="0.2">
      <c r="C304" s="10"/>
      <c r="G304" s="31"/>
      <c r="H304" s="21"/>
      <c r="I304" s="21"/>
    </row>
    <row r="305" spans="3:9" x14ac:dyDescent="0.2">
      <c r="G305" s="42"/>
      <c r="H305" s="21"/>
      <c r="I305" s="21"/>
    </row>
    <row r="306" spans="3:9" x14ac:dyDescent="0.2">
      <c r="G306" s="42"/>
      <c r="H306" s="21"/>
      <c r="I306" s="21"/>
    </row>
    <row r="307" spans="3:9" x14ac:dyDescent="0.2">
      <c r="G307" s="42"/>
      <c r="H307" s="21"/>
      <c r="I307" s="21"/>
    </row>
    <row r="308" spans="3:9" x14ac:dyDescent="0.2">
      <c r="G308" s="42"/>
      <c r="H308" s="21"/>
      <c r="I308" s="21"/>
    </row>
    <row r="309" spans="3:9" x14ac:dyDescent="0.2">
      <c r="C309" s="43"/>
      <c r="G309" s="42"/>
      <c r="H309" s="21"/>
      <c r="I309" s="21"/>
    </row>
    <row r="310" spans="3:9" x14ac:dyDescent="0.2">
      <c r="G310" s="42"/>
      <c r="H310" s="21"/>
      <c r="I310" s="21"/>
    </row>
    <row r="311" spans="3:9" x14ac:dyDescent="0.2">
      <c r="C311" s="43"/>
      <c r="G311" s="42"/>
      <c r="H311" s="21"/>
      <c r="I311" s="21"/>
    </row>
    <row r="312" spans="3:9" x14ac:dyDescent="0.2">
      <c r="G312" s="42"/>
      <c r="H312" s="21"/>
      <c r="I312" s="32"/>
    </row>
    <row r="313" spans="3:9" x14ac:dyDescent="0.2">
      <c r="E313" s="31"/>
      <c r="F313" s="31"/>
      <c r="G313" s="31"/>
      <c r="H313" s="21"/>
    </row>
    <row r="314" spans="3:9" x14ac:dyDescent="0.2">
      <c r="E314" s="31"/>
      <c r="F314" s="31"/>
      <c r="G314" s="31"/>
      <c r="H314" s="21"/>
    </row>
    <row r="325" spans="2:10" x14ac:dyDescent="0.2">
      <c r="B325" s="39"/>
      <c r="C325" s="10"/>
    </row>
    <row r="326" spans="2:10" x14ac:dyDescent="0.2">
      <c r="C326" s="315"/>
      <c r="E326" s="316"/>
      <c r="F326" s="316"/>
      <c r="G326" s="316"/>
      <c r="H326" s="315"/>
      <c r="I326" s="315"/>
      <c r="J326" s="315"/>
    </row>
    <row r="327" spans="2:10" x14ac:dyDescent="0.2">
      <c r="C327" s="315"/>
      <c r="H327" s="315"/>
      <c r="I327" s="315"/>
      <c r="J327" s="315"/>
    </row>
    <row r="328" spans="2:10" x14ac:dyDescent="0.2">
      <c r="C328" s="33"/>
      <c r="H328" s="33"/>
      <c r="I328" s="33"/>
      <c r="J328" s="33"/>
    </row>
    <row r="329" spans="2:10" x14ac:dyDescent="0.2">
      <c r="C329" s="10"/>
      <c r="H329" s="21"/>
      <c r="I329" s="32"/>
    </row>
    <row r="330" spans="2:10" x14ac:dyDescent="0.2">
      <c r="G330" s="31"/>
      <c r="H330" s="21"/>
      <c r="I330" s="21"/>
    </row>
    <row r="331" spans="2:10" x14ac:dyDescent="0.2">
      <c r="E331" s="31"/>
      <c r="G331" s="31"/>
      <c r="H331" s="21"/>
      <c r="I331" s="21"/>
    </row>
    <row r="332" spans="2:10" x14ac:dyDescent="0.2">
      <c r="E332" s="31"/>
      <c r="F332" s="31"/>
      <c r="G332" s="31"/>
      <c r="H332" s="21"/>
      <c r="I332" s="21"/>
    </row>
    <row r="333" spans="2:10" x14ac:dyDescent="0.2">
      <c r="E333" s="31"/>
      <c r="F333" s="31"/>
      <c r="G333" s="31"/>
      <c r="H333" s="21"/>
    </row>
    <row r="334" spans="2:10" x14ac:dyDescent="0.2">
      <c r="E334" s="31"/>
      <c r="F334" s="31"/>
      <c r="G334" s="31"/>
      <c r="H334" s="21"/>
    </row>
    <row r="337" spans="3:10" x14ac:dyDescent="0.2">
      <c r="C337" s="315"/>
      <c r="E337" s="316"/>
      <c r="F337" s="316"/>
      <c r="G337" s="316"/>
      <c r="H337" s="315"/>
      <c r="I337" s="315"/>
      <c r="J337" s="315"/>
    </row>
    <row r="338" spans="3:10" x14ac:dyDescent="0.2">
      <c r="C338" s="315"/>
      <c r="H338" s="315"/>
      <c r="I338" s="315"/>
      <c r="J338" s="315"/>
    </row>
    <row r="339" spans="3:10" x14ac:dyDescent="0.2">
      <c r="C339" s="33"/>
      <c r="H339" s="33"/>
      <c r="I339" s="33"/>
      <c r="J339" s="33"/>
    </row>
    <row r="340" spans="3:10" x14ac:dyDescent="0.2">
      <c r="C340" s="10"/>
      <c r="H340" s="21"/>
      <c r="I340" s="32"/>
    </row>
    <row r="341" spans="3:10" x14ac:dyDescent="0.2">
      <c r="G341" s="31"/>
      <c r="H341" s="21"/>
      <c r="I341" s="21"/>
    </row>
    <row r="342" spans="3:10" x14ac:dyDescent="0.2">
      <c r="E342" s="31"/>
      <c r="G342" s="31"/>
      <c r="H342" s="21"/>
      <c r="I342" s="21"/>
    </row>
    <row r="343" spans="3:10" x14ac:dyDescent="0.2">
      <c r="E343" s="31"/>
      <c r="F343" s="31"/>
      <c r="G343" s="31"/>
      <c r="H343" s="21"/>
      <c r="I343" s="21"/>
    </row>
    <row r="344" spans="3:10" x14ac:dyDescent="0.2">
      <c r="E344" s="31"/>
      <c r="F344" s="31"/>
      <c r="G344" s="31"/>
      <c r="H344" s="21"/>
    </row>
    <row r="345" spans="3:10" x14ac:dyDescent="0.2">
      <c r="E345" s="31"/>
      <c r="F345" s="31"/>
      <c r="G345" s="31"/>
      <c r="H345" s="21"/>
    </row>
  </sheetData>
  <mergeCells count="95">
    <mergeCell ref="B1:J1"/>
    <mergeCell ref="C2:I2"/>
    <mergeCell ref="C8:C9"/>
    <mergeCell ref="E8:F8"/>
    <mergeCell ref="I8:I9"/>
    <mergeCell ref="C18:C19"/>
    <mergeCell ref="E18:F18"/>
    <mergeCell ref="I18:I19"/>
    <mergeCell ref="C29:C30"/>
    <mergeCell ref="E29:F29"/>
    <mergeCell ref="I29:I30"/>
    <mergeCell ref="C39:C40"/>
    <mergeCell ref="E39:F39"/>
    <mergeCell ref="I39:I40"/>
    <mergeCell ref="C49:C50"/>
    <mergeCell ref="E49:F49"/>
    <mergeCell ref="I49:I50"/>
    <mergeCell ref="C59:C60"/>
    <mergeCell ref="E59:F59"/>
    <mergeCell ref="I59:I60"/>
    <mergeCell ref="C70:C71"/>
    <mergeCell ref="E70:F70"/>
    <mergeCell ref="I70:I71"/>
    <mergeCell ref="C80:C81"/>
    <mergeCell ref="E80:F80"/>
    <mergeCell ref="I80:I81"/>
    <mergeCell ref="C101:C102"/>
    <mergeCell ref="E101:F101"/>
    <mergeCell ref="I101:I102"/>
    <mergeCell ref="C90:C91"/>
    <mergeCell ref="E90:F90"/>
    <mergeCell ref="I90:I91"/>
    <mergeCell ref="C111:C112"/>
    <mergeCell ref="E111:F111"/>
    <mergeCell ref="I111:I112"/>
    <mergeCell ref="C121:C122"/>
    <mergeCell ref="E121:F121"/>
    <mergeCell ref="I121:I122"/>
    <mergeCell ref="C131:C132"/>
    <mergeCell ref="E131:F131"/>
    <mergeCell ref="I131:I132"/>
    <mergeCell ref="C142:C143"/>
    <mergeCell ref="E142:F142"/>
    <mergeCell ref="I142:I143"/>
    <mergeCell ref="C152:C153"/>
    <mergeCell ref="E152:F152"/>
    <mergeCell ref="I152:I153"/>
    <mergeCell ref="C162:C163"/>
    <mergeCell ref="E162:F162"/>
    <mergeCell ref="I162:I163"/>
    <mergeCell ref="C172:C173"/>
    <mergeCell ref="E172:F172"/>
    <mergeCell ref="I172:I173"/>
    <mergeCell ref="C182:C183"/>
    <mergeCell ref="E182:F182"/>
    <mergeCell ref="I182:I183"/>
    <mergeCell ref="C222:C223"/>
    <mergeCell ref="E222:F222"/>
    <mergeCell ref="I222:I223"/>
    <mergeCell ref="C242:C243"/>
    <mergeCell ref="E242:F242"/>
    <mergeCell ref="I242:I243"/>
    <mergeCell ref="C202:C203"/>
    <mergeCell ref="E202:F202"/>
    <mergeCell ref="I202:I203"/>
    <mergeCell ref="C212:C213"/>
    <mergeCell ref="E212:F212"/>
    <mergeCell ref="I212:I213"/>
    <mergeCell ref="J337:J338"/>
    <mergeCell ref="J281:J282"/>
    <mergeCell ref="C326:C327"/>
    <mergeCell ref="E326:G326"/>
    <mergeCell ref="H326:H327"/>
    <mergeCell ref="I326:I327"/>
    <mergeCell ref="J326:J327"/>
    <mergeCell ref="C281:C282"/>
    <mergeCell ref="E281:G281"/>
    <mergeCell ref="H281:H282"/>
    <mergeCell ref="I281:I282"/>
    <mergeCell ref="C192:C193"/>
    <mergeCell ref="E192:F192"/>
    <mergeCell ref="I192:I193"/>
    <mergeCell ref="C337:C338"/>
    <mergeCell ref="E337:G337"/>
    <mergeCell ref="H337:H338"/>
    <mergeCell ref="I337:I338"/>
    <mergeCell ref="C252:C253"/>
    <mergeCell ref="E252:F252"/>
    <mergeCell ref="I252:I253"/>
    <mergeCell ref="C262:C263"/>
    <mergeCell ref="E262:F262"/>
    <mergeCell ref="I262:I263"/>
    <mergeCell ref="C232:C233"/>
    <mergeCell ref="E232:F232"/>
    <mergeCell ref="I232:I233"/>
  </mergeCells>
  <pageMargins left="0.94488188976377963" right="0.78740157480314965" top="0.78740157480314965" bottom="0.78740157480314965" header="0" footer="0"/>
  <pageSetup paperSize="9" scale="70" orientation="portrait" horizontalDpi="300" verticalDpi="300" r:id="rId1"/>
  <headerFooter alignWithMargins="0"/>
  <rowBreaks count="3" manualBreakCount="3">
    <brk id="66" max="8" man="1"/>
    <brk id="138" max="8" man="1"/>
    <brk id="1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T185"/>
  <sheetViews>
    <sheetView view="pageBreakPreview" zoomScaleNormal="80" zoomScaleSheetLayoutView="100" workbookViewId="0">
      <selection activeCell="C24" sqref="C24:F24"/>
    </sheetView>
  </sheetViews>
  <sheetFormatPr baseColWidth="10" defaultRowHeight="11.25" x14ac:dyDescent="0.2"/>
  <cols>
    <col min="1" max="1" width="1" style="5" customWidth="1"/>
    <col min="2" max="2" width="12.42578125" style="6" customWidth="1"/>
    <col min="3" max="3" width="38.85546875" style="5" customWidth="1"/>
    <col min="4" max="4" width="7.140625" style="6" customWidth="1"/>
    <col min="5" max="5" width="6.85546875" style="6" customWidth="1"/>
    <col min="6" max="6" width="7.28515625" style="6" customWidth="1"/>
    <col min="7" max="7" width="8.28515625" style="6" customWidth="1"/>
    <col min="8" max="8" width="10.28515625" style="6" customWidth="1"/>
    <col min="9" max="9" width="9.5703125" style="6" customWidth="1"/>
    <col min="10" max="10" width="1.42578125" style="6" customWidth="1"/>
    <col min="11" max="11" width="6.42578125" style="5" customWidth="1"/>
    <col min="12" max="12" width="6" style="5" customWidth="1"/>
    <col min="13" max="13" width="9.42578125" style="5" customWidth="1"/>
    <col min="14" max="14" width="26.140625" style="5" customWidth="1"/>
    <col min="15" max="16" width="6.85546875" style="5" customWidth="1"/>
    <col min="17" max="18" width="6.7109375" style="5" customWidth="1"/>
    <col min="19" max="22" width="7.42578125" style="5" customWidth="1"/>
    <col min="23" max="23" width="8.42578125" style="5" customWidth="1"/>
    <col min="24" max="24" width="1.7109375" style="5" customWidth="1"/>
    <col min="25" max="16384" width="11.42578125" style="5"/>
  </cols>
  <sheetData>
    <row r="1" spans="2:20" ht="20.25" x14ac:dyDescent="0.3">
      <c r="B1" s="312" t="s">
        <v>276</v>
      </c>
      <c r="C1" s="312"/>
      <c r="D1" s="312"/>
      <c r="E1" s="312"/>
      <c r="F1" s="312"/>
      <c r="G1" s="312"/>
      <c r="H1" s="312"/>
      <c r="I1" s="312"/>
      <c r="J1" s="312"/>
      <c r="R1" s="6"/>
      <c r="T1" s="7"/>
    </row>
    <row r="2" spans="2:20" ht="21" customHeight="1" x14ac:dyDescent="0.2">
      <c r="B2" s="8" t="str">
        <f>+'OBRAS EXT'!B2</f>
        <v>OBRAS:</v>
      </c>
      <c r="C2" s="313" t="str">
        <f>+'OBRAS EXT'!C2:I2</f>
        <v>“MEJORAMIENTO DEL SERVICIO EDUCATIVO DE NIVEL SECUNDARIO DE LA INSTITUCIÓN EDUCATIVA ANTENOR ORREGO”, DEL DISTRITO LAREDO - TRUJILLO - LA LIBERTAD"</v>
      </c>
      <c r="D2" s="313"/>
      <c r="E2" s="313"/>
      <c r="F2" s="313"/>
      <c r="G2" s="313"/>
      <c r="H2" s="313"/>
      <c r="I2" s="313"/>
      <c r="J2" s="9"/>
      <c r="R2" s="6"/>
      <c r="T2" s="7"/>
    </row>
    <row r="3" spans="2:20" x14ac:dyDescent="0.2">
      <c r="B3" s="8" t="str">
        <f>+'OBRAS EXT'!B3</f>
        <v>PROPIETARIO:</v>
      </c>
      <c r="C3" s="10" t="str">
        <f>+'OBRAS EXT'!C3</f>
        <v>GOBIERNO REGIONAL LA LIBERTAD</v>
      </c>
      <c r="F3" s="5"/>
      <c r="G3" s="5"/>
      <c r="R3" s="6"/>
      <c r="T3" s="7"/>
    </row>
    <row r="4" spans="2:20" x14ac:dyDescent="0.2">
      <c r="B4" s="8" t="str">
        <f>+'OBRAS EXT'!B4</f>
        <v>FORMULA:</v>
      </c>
      <c r="C4" s="10" t="str">
        <f>+'OBRAS EXT'!C4</f>
        <v>INSTALACIONES ELECTRICAS</v>
      </c>
      <c r="E4" s="5"/>
      <c r="H4" s="5"/>
      <c r="I4" s="5"/>
      <c r="R4" s="6"/>
      <c r="T4" s="7"/>
    </row>
    <row r="5" spans="2:20" x14ac:dyDescent="0.2">
      <c r="B5" s="8" t="str">
        <f>+'OBRAS EXT'!B5</f>
        <v>FECHA:</v>
      </c>
      <c r="C5" s="148">
        <f ca="1">+'OBRAS EXT'!C5</f>
        <v>44089</v>
      </c>
      <c r="E5" s="5"/>
      <c r="H5" s="5"/>
      <c r="I5" s="5"/>
      <c r="R5" s="6"/>
      <c r="T5" s="7"/>
    </row>
    <row r="6" spans="2:20" ht="14.25" x14ac:dyDescent="0.2">
      <c r="B6" s="76" t="s">
        <v>19</v>
      </c>
      <c r="C6" s="77" t="s">
        <v>59</v>
      </c>
      <c r="E6" s="21"/>
      <c r="F6" s="31"/>
      <c r="G6" s="21"/>
      <c r="R6" s="6"/>
      <c r="T6" s="7"/>
    </row>
    <row r="7" spans="2:20" ht="11.25" customHeight="1" x14ac:dyDescent="0.2">
      <c r="B7" s="78" t="s">
        <v>23</v>
      </c>
      <c r="C7" s="79" t="s">
        <v>62</v>
      </c>
      <c r="E7" s="31"/>
      <c r="F7" s="31"/>
      <c r="G7" s="21"/>
      <c r="H7" s="32"/>
      <c r="L7" s="6"/>
      <c r="R7" s="6"/>
      <c r="T7" s="7"/>
    </row>
    <row r="8" spans="2:20" ht="12.75" x14ac:dyDescent="0.2">
      <c r="B8" s="12" t="s">
        <v>0</v>
      </c>
      <c r="C8" s="307" t="s">
        <v>1</v>
      </c>
      <c r="D8" s="14" t="s">
        <v>2</v>
      </c>
      <c r="E8" s="309" t="s">
        <v>3</v>
      </c>
      <c r="F8" s="317"/>
      <c r="G8" s="13" t="s">
        <v>4</v>
      </c>
      <c r="H8" s="13" t="s">
        <v>5</v>
      </c>
      <c r="I8" s="307" t="s">
        <v>6</v>
      </c>
      <c r="J8" s="5"/>
      <c r="L8" s="6"/>
      <c r="R8" s="6"/>
      <c r="T8" s="7"/>
    </row>
    <row r="9" spans="2:20" x14ac:dyDescent="0.2">
      <c r="B9" s="15" t="s">
        <v>2</v>
      </c>
      <c r="C9" s="308"/>
      <c r="D9" s="15" t="s">
        <v>7</v>
      </c>
      <c r="E9" s="17" t="s">
        <v>39</v>
      </c>
      <c r="F9" s="18" t="s">
        <v>8</v>
      </c>
      <c r="G9" s="16"/>
      <c r="H9" s="16"/>
      <c r="I9" s="308"/>
      <c r="J9" s="5"/>
      <c r="L9" s="6"/>
      <c r="R9" s="6"/>
      <c r="T9" s="7"/>
    </row>
    <row r="10" spans="2:20" ht="12.95" customHeight="1" x14ac:dyDescent="0.2">
      <c r="B10" s="49" t="s">
        <v>40</v>
      </c>
      <c r="C10" s="50" t="s">
        <v>110</v>
      </c>
      <c r="D10" s="19"/>
      <c r="E10" s="19"/>
      <c r="F10" s="20"/>
      <c r="G10" s="21"/>
      <c r="H10" s="22">
        <f>SUM(G10:G13)</f>
        <v>20</v>
      </c>
      <c r="I10" s="47" t="s">
        <v>56</v>
      </c>
      <c r="R10" s="6"/>
      <c r="T10" s="7"/>
    </row>
    <row r="11" spans="2:20" ht="12.6" customHeight="1" x14ac:dyDescent="0.2">
      <c r="B11" s="46"/>
      <c r="C11" s="69"/>
      <c r="D11" s="19"/>
      <c r="E11" s="19"/>
      <c r="F11" s="20"/>
      <c r="G11" s="21"/>
      <c r="H11" s="22"/>
      <c r="I11" s="47"/>
      <c r="R11" s="6"/>
      <c r="T11" s="7"/>
    </row>
    <row r="12" spans="2:20" x14ac:dyDescent="0.2">
      <c r="B12" s="19"/>
      <c r="C12" s="24" t="s">
        <v>247</v>
      </c>
      <c r="D12" s="19">
        <v>1</v>
      </c>
      <c r="E12" s="20">
        <v>20</v>
      </c>
      <c r="F12" s="20"/>
      <c r="G12" s="34">
        <f>+PRODUCT(D12:F12)</f>
        <v>20</v>
      </c>
      <c r="H12" s="22"/>
      <c r="I12" s="23"/>
      <c r="R12" s="6"/>
      <c r="T12" s="7"/>
    </row>
    <row r="13" spans="2:20" x14ac:dyDescent="0.2">
      <c r="B13" s="15"/>
      <c r="C13" s="25"/>
      <c r="D13" s="15"/>
      <c r="E13" s="26"/>
      <c r="F13" s="26"/>
      <c r="G13" s="27"/>
      <c r="H13" s="28"/>
      <c r="I13" s="29"/>
      <c r="J13" s="5"/>
      <c r="L13" s="6"/>
      <c r="R13" s="6"/>
      <c r="T13" s="7"/>
    </row>
    <row r="14" spans="2:20" x14ac:dyDescent="0.2">
      <c r="C14" s="30"/>
      <c r="E14" s="31"/>
      <c r="F14" s="31"/>
      <c r="G14" s="21"/>
      <c r="H14" s="32"/>
      <c r="J14" s="5"/>
      <c r="L14" s="6"/>
      <c r="R14" s="6"/>
      <c r="T14" s="7"/>
    </row>
    <row r="15" spans="2:20" x14ac:dyDescent="0.2">
      <c r="C15" s="30"/>
      <c r="E15" s="31"/>
      <c r="F15" s="31"/>
      <c r="G15" s="21"/>
      <c r="H15" s="32"/>
      <c r="J15" s="5"/>
      <c r="L15" s="6"/>
      <c r="R15" s="6"/>
      <c r="T15" s="7"/>
    </row>
    <row r="16" spans="2:20" x14ac:dyDescent="0.2">
      <c r="B16" s="12" t="s">
        <v>0</v>
      </c>
      <c r="C16" s="307" t="s">
        <v>1</v>
      </c>
      <c r="D16" s="14" t="s">
        <v>2</v>
      </c>
      <c r="E16" s="309" t="s">
        <v>3</v>
      </c>
      <c r="F16" s="310"/>
      <c r="G16" s="13" t="s">
        <v>4</v>
      </c>
      <c r="H16" s="13" t="s">
        <v>5</v>
      </c>
      <c r="I16" s="307" t="s">
        <v>6</v>
      </c>
      <c r="J16" s="5"/>
      <c r="L16" s="6"/>
      <c r="R16" s="6"/>
      <c r="T16" s="7"/>
    </row>
    <row r="17" spans="2:20" x14ac:dyDescent="0.2">
      <c r="B17" s="15" t="s">
        <v>2</v>
      </c>
      <c r="C17" s="308"/>
      <c r="D17" s="15" t="s">
        <v>7</v>
      </c>
      <c r="E17" s="17" t="s">
        <v>39</v>
      </c>
      <c r="F17" s="18" t="s">
        <v>8</v>
      </c>
      <c r="G17" s="16"/>
      <c r="H17" s="16"/>
      <c r="I17" s="308"/>
      <c r="J17" s="5"/>
      <c r="L17" s="6"/>
      <c r="R17" s="6"/>
      <c r="T17" s="7"/>
    </row>
    <row r="18" spans="2:20" ht="12.95" customHeight="1" x14ac:dyDescent="0.2">
      <c r="B18" s="49" t="s">
        <v>24</v>
      </c>
      <c r="C18" s="50" t="s">
        <v>244</v>
      </c>
      <c r="D18" s="19"/>
      <c r="E18" s="19"/>
      <c r="F18" s="20"/>
      <c r="G18" s="21"/>
      <c r="H18" s="22">
        <f>SUM(G18:G21)</f>
        <v>5</v>
      </c>
      <c r="I18" s="47" t="s">
        <v>56</v>
      </c>
      <c r="R18" s="6"/>
      <c r="T18" s="7"/>
    </row>
    <row r="19" spans="2:20" ht="12.6" customHeight="1" x14ac:dyDescent="0.2">
      <c r="B19" s="46"/>
      <c r="C19" s="152" t="s">
        <v>245</v>
      </c>
      <c r="D19" s="19"/>
      <c r="E19" s="19"/>
      <c r="F19" s="20"/>
      <c r="G19" s="21"/>
      <c r="H19" s="22"/>
      <c r="I19" s="47"/>
      <c r="R19" s="6"/>
      <c r="T19" s="7"/>
    </row>
    <row r="20" spans="2:20" ht="12.6" customHeight="1" x14ac:dyDescent="0.2">
      <c r="B20" s="46"/>
      <c r="C20" s="24" t="s">
        <v>247</v>
      </c>
      <c r="D20" s="19">
        <v>1</v>
      </c>
      <c r="E20" s="20">
        <v>5</v>
      </c>
      <c r="F20" s="20"/>
      <c r="G20" s="34">
        <f>+PRODUCT(D20:F20)</f>
        <v>5</v>
      </c>
      <c r="H20" s="22"/>
      <c r="I20" s="47"/>
      <c r="R20" s="6"/>
      <c r="T20" s="7"/>
    </row>
    <row r="21" spans="2:20" x14ac:dyDescent="0.2">
      <c r="B21" s="15"/>
      <c r="C21" s="25"/>
      <c r="D21" s="15"/>
      <c r="E21" s="26"/>
      <c r="F21" s="26"/>
      <c r="G21" s="27"/>
      <c r="H21" s="28"/>
      <c r="I21" s="29"/>
      <c r="J21" s="5"/>
      <c r="L21" s="6"/>
      <c r="R21" s="6"/>
      <c r="T21" s="7"/>
    </row>
    <row r="22" spans="2:20" x14ac:dyDescent="0.2">
      <c r="C22" s="30"/>
      <c r="E22" s="31"/>
      <c r="F22" s="31"/>
      <c r="G22" s="21"/>
      <c r="H22" s="32"/>
      <c r="J22" s="5"/>
      <c r="L22" s="6"/>
      <c r="R22" s="6"/>
      <c r="T22" s="7"/>
    </row>
    <row r="23" spans="2:20" x14ac:dyDescent="0.2">
      <c r="C23" s="38"/>
      <c r="E23" s="31"/>
      <c r="F23" s="31"/>
      <c r="G23" s="21"/>
      <c r="H23" s="32"/>
      <c r="J23" s="5"/>
      <c r="R23" s="6"/>
      <c r="T23" s="7"/>
    </row>
    <row r="24" spans="2:20" ht="14.25" x14ac:dyDescent="0.2">
      <c r="B24" s="78" t="s">
        <v>25</v>
      </c>
      <c r="C24" s="79" t="s">
        <v>113</v>
      </c>
      <c r="E24" s="31"/>
      <c r="F24" s="31"/>
      <c r="G24" s="21"/>
      <c r="H24" s="32"/>
      <c r="L24" s="6"/>
      <c r="R24" s="6"/>
      <c r="T24" s="7"/>
    </row>
    <row r="25" spans="2:20" ht="12.75" x14ac:dyDescent="0.2">
      <c r="B25" s="12" t="s">
        <v>0</v>
      </c>
      <c r="C25" s="307" t="s">
        <v>1</v>
      </c>
      <c r="D25" s="14" t="s">
        <v>2</v>
      </c>
      <c r="E25" s="309" t="s">
        <v>3</v>
      </c>
      <c r="F25" s="317"/>
      <c r="G25" s="13" t="s">
        <v>4</v>
      </c>
      <c r="H25" s="13" t="s">
        <v>5</v>
      </c>
      <c r="I25" s="307" t="s">
        <v>6</v>
      </c>
      <c r="J25" s="5"/>
      <c r="L25" s="6"/>
      <c r="R25" s="6"/>
      <c r="T25" s="7"/>
    </row>
    <row r="26" spans="2:20" x14ac:dyDescent="0.2">
      <c r="B26" s="15" t="s">
        <v>2</v>
      </c>
      <c r="C26" s="308"/>
      <c r="D26" s="15" t="s">
        <v>7</v>
      </c>
      <c r="E26" s="17" t="s">
        <v>39</v>
      </c>
      <c r="F26" s="18" t="s">
        <v>8</v>
      </c>
      <c r="G26" s="16"/>
      <c r="H26" s="16"/>
      <c r="I26" s="308"/>
      <c r="J26" s="5"/>
      <c r="L26" s="6"/>
      <c r="R26" s="6"/>
      <c r="T26" s="7"/>
    </row>
    <row r="27" spans="2:20" ht="12.95" customHeight="1" x14ac:dyDescent="0.2">
      <c r="B27" s="49" t="s">
        <v>26</v>
      </c>
      <c r="C27" s="50" t="s">
        <v>114</v>
      </c>
      <c r="D27" s="19"/>
      <c r="E27" s="19"/>
      <c r="F27" s="20"/>
      <c r="G27" s="21"/>
      <c r="H27" s="22">
        <f>SUM(G27:G30)</f>
        <v>2</v>
      </c>
      <c r="I27" s="47" t="s">
        <v>56</v>
      </c>
      <c r="R27" s="6"/>
      <c r="T27" s="7"/>
    </row>
    <row r="28" spans="2:20" ht="12.6" customHeight="1" x14ac:dyDescent="0.2">
      <c r="B28" s="46"/>
      <c r="C28" s="69"/>
      <c r="D28" s="19"/>
      <c r="E28" s="19"/>
      <c r="F28" s="20"/>
      <c r="G28" s="21"/>
      <c r="H28" s="22"/>
      <c r="I28" s="47"/>
      <c r="R28" s="6"/>
      <c r="T28" s="7"/>
    </row>
    <row r="29" spans="2:20" ht="12.6" customHeight="1" x14ac:dyDescent="0.2">
      <c r="B29" s="46"/>
      <c r="C29" s="24" t="s">
        <v>247</v>
      </c>
      <c r="D29" s="19">
        <v>1</v>
      </c>
      <c r="E29" s="20">
        <v>2</v>
      </c>
      <c r="F29" s="20"/>
      <c r="G29" s="34">
        <f>+PRODUCT(D29:F29)</f>
        <v>2</v>
      </c>
      <c r="H29" s="22"/>
      <c r="I29" s="47"/>
      <c r="R29" s="6"/>
      <c r="T29" s="7"/>
    </row>
    <row r="30" spans="2:20" x14ac:dyDescent="0.2">
      <c r="B30" s="15"/>
      <c r="C30" s="25"/>
      <c r="D30" s="15"/>
      <c r="E30" s="26"/>
      <c r="F30" s="26"/>
      <c r="G30" s="27"/>
      <c r="H30" s="28"/>
      <c r="I30" s="29"/>
      <c r="J30" s="5"/>
      <c r="L30" s="6"/>
      <c r="R30" s="6"/>
      <c r="T30" s="7"/>
    </row>
    <row r="31" spans="2:20" x14ac:dyDescent="0.2">
      <c r="C31" s="30"/>
      <c r="E31" s="31"/>
      <c r="F31" s="31"/>
      <c r="G31" s="21"/>
      <c r="H31" s="32"/>
      <c r="J31" s="5"/>
      <c r="L31" s="6"/>
      <c r="R31" s="6"/>
      <c r="T31" s="7"/>
    </row>
    <row r="32" spans="2:20" x14ac:dyDescent="0.2">
      <c r="C32" s="30"/>
      <c r="E32" s="31"/>
      <c r="F32" s="31"/>
      <c r="G32" s="21"/>
      <c r="H32" s="32"/>
      <c r="J32" s="5"/>
      <c r="L32" s="6"/>
      <c r="R32" s="6"/>
      <c r="T32" s="7"/>
    </row>
    <row r="33" spans="2:20" ht="12.75" x14ac:dyDescent="0.2">
      <c r="B33" s="12" t="s">
        <v>0</v>
      </c>
      <c r="C33" s="307" t="s">
        <v>1</v>
      </c>
      <c r="D33" s="14" t="s">
        <v>2</v>
      </c>
      <c r="E33" s="309" t="s">
        <v>3</v>
      </c>
      <c r="F33" s="317"/>
      <c r="G33" s="13" t="s">
        <v>4</v>
      </c>
      <c r="H33" s="13" t="s">
        <v>5</v>
      </c>
      <c r="I33" s="307" t="s">
        <v>6</v>
      </c>
      <c r="J33" s="5"/>
      <c r="R33" s="6"/>
      <c r="T33" s="7"/>
    </row>
    <row r="34" spans="2:20" x14ac:dyDescent="0.2">
      <c r="B34" s="15" t="s">
        <v>2</v>
      </c>
      <c r="C34" s="308"/>
      <c r="D34" s="15" t="s">
        <v>7</v>
      </c>
      <c r="E34" s="17" t="s">
        <v>39</v>
      </c>
      <c r="F34" s="18" t="s">
        <v>8</v>
      </c>
      <c r="G34" s="16"/>
      <c r="H34" s="16"/>
      <c r="I34" s="308"/>
      <c r="J34" s="5"/>
      <c r="R34" s="6"/>
      <c r="T34" s="7"/>
    </row>
    <row r="35" spans="2:20" ht="21.75" x14ac:dyDescent="0.2">
      <c r="B35" s="49" t="s">
        <v>55</v>
      </c>
      <c r="C35" s="50" t="s">
        <v>164</v>
      </c>
      <c r="D35" s="19"/>
      <c r="E35" s="19"/>
      <c r="F35" s="20"/>
      <c r="G35" s="21"/>
      <c r="H35" s="22">
        <f>SUM(G35:G38)</f>
        <v>2</v>
      </c>
      <c r="I35" s="47" t="s">
        <v>56</v>
      </c>
      <c r="J35" s="5"/>
      <c r="R35" s="6"/>
      <c r="T35" s="7"/>
    </row>
    <row r="36" spans="2:20" x14ac:dyDescent="0.2">
      <c r="B36" s="46"/>
      <c r="C36" s="69"/>
      <c r="D36" s="19"/>
      <c r="E36" s="19"/>
      <c r="F36" s="20"/>
      <c r="G36" s="21"/>
      <c r="H36" s="22"/>
      <c r="I36" s="47"/>
      <c r="J36" s="5"/>
      <c r="R36" s="6"/>
      <c r="T36" s="7"/>
    </row>
    <row r="37" spans="2:20" x14ac:dyDescent="0.2">
      <c r="B37" s="46"/>
      <c r="C37" s="24" t="s">
        <v>247</v>
      </c>
      <c r="D37" s="19">
        <v>1</v>
      </c>
      <c r="E37" s="20">
        <v>2</v>
      </c>
      <c r="F37" s="20"/>
      <c r="G37" s="34">
        <f>+PRODUCT(D37:E37)</f>
        <v>2</v>
      </c>
      <c r="H37" s="22"/>
      <c r="I37" s="47"/>
      <c r="J37" s="5"/>
      <c r="R37" s="6"/>
      <c r="T37" s="7"/>
    </row>
    <row r="38" spans="2:20" x14ac:dyDescent="0.2">
      <c r="B38" s="15"/>
      <c r="C38" s="25"/>
      <c r="D38" s="15"/>
      <c r="E38" s="26"/>
      <c r="F38" s="26"/>
      <c r="G38" s="27"/>
      <c r="H38" s="28"/>
      <c r="I38" s="29"/>
      <c r="J38" s="5"/>
      <c r="R38" s="6"/>
      <c r="T38" s="7"/>
    </row>
    <row r="39" spans="2:20" x14ac:dyDescent="0.2">
      <c r="C39" s="30"/>
      <c r="E39" s="31"/>
      <c r="F39" s="31"/>
      <c r="G39" s="21"/>
      <c r="H39" s="32"/>
      <c r="J39" s="5"/>
      <c r="R39" s="6"/>
      <c r="T39" s="7"/>
    </row>
    <row r="40" spans="2:20" x14ac:dyDescent="0.2">
      <c r="C40" s="38"/>
      <c r="E40" s="31"/>
      <c r="F40" s="31"/>
      <c r="G40" s="21"/>
      <c r="H40" s="32"/>
      <c r="J40" s="5"/>
      <c r="R40" s="6"/>
      <c r="T40" s="7"/>
    </row>
    <row r="41" spans="2:20" ht="12.75" x14ac:dyDescent="0.2">
      <c r="B41" s="12" t="s">
        <v>0</v>
      </c>
      <c r="C41" s="307" t="s">
        <v>1</v>
      </c>
      <c r="D41" s="14" t="s">
        <v>2</v>
      </c>
      <c r="E41" s="309" t="s">
        <v>3</v>
      </c>
      <c r="F41" s="317"/>
      <c r="G41" s="13" t="s">
        <v>4</v>
      </c>
      <c r="H41" s="13" t="s">
        <v>5</v>
      </c>
      <c r="I41" s="307" t="s">
        <v>6</v>
      </c>
      <c r="J41" s="5"/>
      <c r="R41" s="6"/>
      <c r="T41" s="7"/>
    </row>
    <row r="42" spans="2:20" x14ac:dyDescent="0.2">
      <c r="B42" s="15" t="s">
        <v>2</v>
      </c>
      <c r="C42" s="308"/>
      <c r="D42" s="15" t="s">
        <v>7</v>
      </c>
      <c r="E42" s="17" t="s">
        <v>39</v>
      </c>
      <c r="F42" s="18" t="s">
        <v>8</v>
      </c>
      <c r="G42" s="16"/>
      <c r="H42" s="16"/>
      <c r="I42" s="308"/>
      <c r="J42" s="5"/>
      <c r="R42" s="6"/>
      <c r="T42" s="7"/>
    </row>
    <row r="43" spans="2:20" ht="21.75" x14ac:dyDescent="0.2">
      <c r="B43" s="49" t="s">
        <v>166</v>
      </c>
      <c r="C43" s="50" t="s">
        <v>165</v>
      </c>
      <c r="D43" s="19"/>
      <c r="E43" s="19"/>
      <c r="F43" s="20"/>
      <c r="G43" s="21"/>
      <c r="H43" s="22">
        <f>SUM(G43:G46)</f>
        <v>2</v>
      </c>
      <c r="I43" s="47" t="s">
        <v>56</v>
      </c>
      <c r="J43" s="5"/>
      <c r="R43" s="6"/>
      <c r="T43" s="7"/>
    </row>
    <row r="44" spans="2:20" x14ac:dyDescent="0.2">
      <c r="B44" s="46"/>
      <c r="C44" s="69"/>
      <c r="D44" s="19"/>
      <c r="E44" s="19"/>
      <c r="F44" s="20"/>
      <c r="G44" s="21"/>
      <c r="H44" s="22"/>
      <c r="I44" s="47"/>
      <c r="J44" s="5"/>
      <c r="R44" s="6"/>
      <c r="T44" s="7"/>
    </row>
    <row r="45" spans="2:20" x14ac:dyDescent="0.2">
      <c r="B45" s="46"/>
      <c r="C45" s="24" t="s">
        <v>247</v>
      </c>
      <c r="D45" s="19">
        <v>1</v>
      </c>
      <c r="E45" s="20">
        <v>2</v>
      </c>
      <c r="F45" s="20"/>
      <c r="G45" s="34">
        <f>+PRODUCT(D45:E45)</f>
        <v>2</v>
      </c>
      <c r="H45" s="22"/>
      <c r="I45" s="47"/>
      <c r="J45" s="5"/>
      <c r="R45" s="6"/>
      <c r="T45" s="7"/>
    </row>
    <row r="46" spans="2:20" x14ac:dyDescent="0.2">
      <c r="B46" s="15"/>
      <c r="C46" s="25"/>
      <c r="D46" s="15"/>
      <c r="E46" s="26"/>
      <c r="F46" s="26"/>
      <c r="G46" s="27"/>
      <c r="H46" s="28"/>
      <c r="I46" s="29"/>
      <c r="J46" s="5"/>
      <c r="R46" s="6"/>
      <c r="T46" s="7"/>
    </row>
    <row r="47" spans="2:20" x14ac:dyDescent="0.2">
      <c r="C47" s="30"/>
      <c r="E47" s="31"/>
      <c r="F47" s="31"/>
      <c r="G47" s="21"/>
      <c r="H47" s="32"/>
      <c r="J47" s="5"/>
      <c r="L47" s="6"/>
      <c r="R47" s="6"/>
      <c r="T47" s="7"/>
    </row>
    <row r="48" spans="2:20" x14ac:dyDescent="0.2">
      <c r="C48" s="30"/>
      <c r="E48" s="31"/>
      <c r="F48" s="31"/>
      <c r="G48" s="21"/>
      <c r="H48" s="32"/>
      <c r="J48" s="5"/>
      <c r="L48" s="6"/>
      <c r="R48" s="6"/>
      <c r="T48" s="7"/>
    </row>
    <row r="49" spans="2:20" ht="14.25" x14ac:dyDescent="0.2">
      <c r="B49" s="78" t="s">
        <v>27</v>
      </c>
      <c r="C49" s="79" t="s">
        <v>116</v>
      </c>
      <c r="E49" s="31"/>
      <c r="F49" s="31"/>
      <c r="G49" s="21"/>
      <c r="H49" s="32"/>
      <c r="L49" s="6"/>
      <c r="R49" s="6"/>
      <c r="T49" s="7"/>
    </row>
    <row r="50" spans="2:20" ht="12.75" x14ac:dyDescent="0.2">
      <c r="B50" s="12" t="s">
        <v>0</v>
      </c>
      <c r="C50" s="307" t="s">
        <v>1</v>
      </c>
      <c r="D50" s="14" t="s">
        <v>2</v>
      </c>
      <c r="E50" s="309" t="s">
        <v>3</v>
      </c>
      <c r="F50" s="317"/>
      <c r="G50" s="13" t="s">
        <v>4</v>
      </c>
      <c r="H50" s="13" t="s">
        <v>5</v>
      </c>
      <c r="I50" s="307" t="s">
        <v>6</v>
      </c>
      <c r="J50" s="5"/>
      <c r="L50" s="6"/>
      <c r="R50" s="6"/>
      <c r="T50" s="7"/>
    </row>
    <row r="51" spans="2:20" x14ac:dyDescent="0.2">
      <c r="B51" s="15" t="s">
        <v>2</v>
      </c>
      <c r="C51" s="308"/>
      <c r="D51" s="15" t="s">
        <v>7</v>
      </c>
      <c r="E51" s="17" t="s">
        <v>39</v>
      </c>
      <c r="F51" s="18" t="s">
        <v>8</v>
      </c>
      <c r="G51" s="16"/>
      <c r="H51" s="16"/>
      <c r="I51" s="308"/>
      <c r="J51" s="5"/>
      <c r="L51" s="6"/>
      <c r="R51" s="6"/>
      <c r="T51" s="7"/>
    </row>
    <row r="52" spans="2:20" ht="26.25" customHeight="1" x14ac:dyDescent="0.2">
      <c r="B52" s="49" t="s">
        <v>28</v>
      </c>
      <c r="C52" s="50" t="s">
        <v>117</v>
      </c>
      <c r="D52" s="19"/>
      <c r="E52" s="19"/>
      <c r="F52" s="20"/>
      <c r="G52" s="21"/>
      <c r="H52" s="22">
        <f>SUM(G52:G55)</f>
        <v>12</v>
      </c>
      <c r="I52" s="47" t="s">
        <v>56</v>
      </c>
      <c r="R52" s="6"/>
      <c r="T52" s="7"/>
    </row>
    <row r="53" spans="2:20" ht="12.6" customHeight="1" x14ac:dyDescent="0.2">
      <c r="B53" s="46"/>
      <c r="C53" s="69"/>
      <c r="D53" s="19"/>
      <c r="E53" s="19"/>
      <c r="F53" s="20"/>
      <c r="G53" s="21"/>
      <c r="H53" s="22"/>
      <c r="I53" s="47"/>
      <c r="R53" s="6"/>
      <c r="T53" s="7"/>
    </row>
    <row r="54" spans="2:20" ht="12.6" customHeight="1" x14ac:dyDescent="0.2">
      <c r="B54" s="46"/>
      <c r="C54" s="24" t="s">
        <v>247</v>
      </c>
      <c r="D54" s="19">
        <v>1</v>
      </c>
      <c r="E54" s="20">
        <v>12</v>
      </c>
      <c r="F54" s="20"/>
      <c r="G54" s="34">
        <f>+PRODUCT(D54:F54)</f>
        <v>12</v>
      </c>
      <c r="H54" s="22"/>
      <c r="I54" s="47"/>
      <c r="R54" s="6"/>
      <c r="T54" s="7"/>
    </row>
    <row r="55" spans="2:20" x14ac:dyDescent="0.2">
      <c r="B55" s="15"/>
      <c r="C55" s="25"/>
      <c r="D55" s="15"/>
      <c r="E55" s="26"/>
      <c r="F55" s="26"/>
      <c r="G55" s="27"/>
      <c r="H55" s="28"/>
      <c r="I55" s="29"/>
      <c r="J55" s="5"/>
      <c r="L55" s="6"/>
      <c r="R55" s="6"/>
      <c r="T55" s="7"/>
    </row>
    <row r="56" spans="2:20" x14ac:dyDescent="0.2">
      <c r="C56" s="38"/>
      <c r="E56" s="31"/>
      <c r="F56" s="31"/>
      <c r="G56" s="21"/>
      <c r="H56" s="32"/>
      <c r="J56" s="5"/>
      <c r="R56" s="6"/>
      <c r="T56" s="7"/>
    </row>
    <row r="57" spans="2:20" x14ac:dyDescent="0.2">
      <c r="C57" s="38"/>
      <c r="E57" s="31"/>
      <c r="F57" s="31"/>
      <c r="G57" s="21"/>
      <c r="H57" s="32"/>
      <c r="J57" s="5"/>
      <c r="R57" s="6"/>
      <c r="T57" s="7"/>
    </row>
    <row r="58" spans="2:20" x14ac:dyDescent="0.2">
      <c r="B58" s="12" t="s">
        <v>0</v>
      </c>
      <c r="C58" s="307" t="s">
        <v>1</v>
      </c>
      <c r="D58" s="14" t="s">
        <v>2</v>
      </c>
      <c r="E58" s="309" t="s">
        <v>3</v>
      </c>
      <c r="F58" s="311"/>
      <c r="G58" s="13" t="s">
        <v>4</v>
      </c>
      <c r="H58" s="13" t="s">
        <v>5</v>
      </c>
      <c r="I58" s="307" t="s">
        <v>6</v>
      </c>
    </row>
    <row r="59" spans="2:20" x14ac:dyDescent="0.2">
      <c r="B59" s="15" t="s">
        <v>2</v>
      </c>
      <c r="C59" s="308"/>
      <c r="D59" s="15" t="s">
        <v>7</v>
      </c>
      <c r="E59" s="17" t="s">
        <v>39</v>
      </c>
      <c r="F59" s="18" t="s">
        <v>65</v>
      </c>
      <c r="G59" s="16"/>
      <c r="H59" s="16"/>
      <c r="I59" s="308"/>
    </row>
    <row r="60" spans="2:20" ht="26.25" customHeight="1" x14ac:dyDescent="0.2">
      <c r="B60" s="46" t="s">
        <v>29</v>
      </c>
      <c r="C60" s="48" t="s">
        <v>169</v>
      </c>
      <c r="D60" s="19"/>
      <c r="E60" s="19"/>
      <c r="F60" s="20"/>
      <c r="G60" s="21"/>
      <c r="H60" s="22">
        <f>SUM(G60:G63)</f>
        <v>2</v>
      </c>
      <c r="I60" s="47" t="s">
        <v>56</v>
      </c>
    </row>
    <row r="61" spans="2:20" ht="12.6" customHeight="1" x14ac:dyDescent="0.2">
      <c r="B61" s="19"/>
      <c r="C61" s="53"/>
      <c r="D61" s="19"/>
      <c r="E61" s="20"/>
      <c r="F61" s="20"/>
      <c r="G61" s="21"/>
      <c r="H61" s="51"/>
      <c r="I61" s="23"/>
      <c r="J61" s="5"/>
      <c r="L61" s="6"/>
    </row>
    <row r="62" spans="2:20" ht="12.6" customHeight="1" x14ac:dyDescent="0.2">
      <c r="B62" s="52"/>
      <c r="C62" s="24" t="s">
        <v>247</v>
      </c>
      <c r="D62" s="19">
        <v>1</v>
      </c>
      <c r="E62" s="20">
        <v>2</v>
      </c>
      <c r="F62" s="20"/>
      <c r="G62" s="34">
        <f>+PRODUCT(D62:F62)</f>
        <v>2</v>
      </c>
      <c r="H62" s="51"/>
      <c r="I62" s="23"/>
      <c r="J62" s="5"/>
      <c r="L62" s="6"/>
    </row>
    <row r="63" spans="2:20" x14ac:dyDescent="0.2">
      <c r="B63" s="44"/>
      <c r="C63" s="35"/>
      <c r="D63" s="45"/>
      <c r="E63" s="26"/>
      <c r="F63" s="26"/>
      <c r="G63" s="27"/>
      <c r="H63" s="15"/>
      <c r="I63" s="29"/>
    </row>
    <row r="64" spans="2:20" x14ac:dyDescent="0.2">
      <c r="B64" s="5"/>
      <c r="C64" s="30"/>
      <c r="D64" s="42"/>
      <c r="E64" s="31"/>
      <c r="F64" s="31"/>
      <c r="G64" s="21"/>
    </row>
    <row r="65" spans="2:20" x14ac:dyDescent="0.2">
      <c r="B65" s="5"/>
      <c r="C65" s="30"/>
      <c r="D65" s="42"/>
      <c r="E65" s="31"/>
      <c r="F65" s="31"/>
      <c r="G65" s="21"/>
    </row>
    <row r="66" spans="2:20" ht="14.25" x14ac:dyDescent="0.2">
      <c r="B66" s="78" t="s">
        <v>41</v>
      </c>
      <c r="C66" s="79" t="s">
        <v>172</v>
      </c>
      <c r="E66" s="31"/>
      <c r="F66" s="31"/>
      <c r="G66" s="21"/>
      <c r="H66" s="32"/>
      <c r="L66" s="6"/>
      <c r="R66" s="6"/>
      <c r="T66" s="7"/>
    </row>
    <row r="67" spans="2:20" x14ac:dyDescent="0.2">
      <c r="B67" s="12" t="s">
        <v>0</v>
      </c>
      <c r="C67" s="307" t="s">
        <v>1</v>
      </c>
      <c r="D67" s="14" t="s">
        <v>2</v>
      </c>
      <c r="E67" s="309" t="s">
        <v>3</v>
      </c>
      <c r="F67" s="311"/>
      <c r="G67" s="13" t="s">
        <v>4</v>
      </c>
      <c r="H67" s="13" t="s">
        <v>5</v>
      </c>
      <c r="I67" s="307" t="s">
        <v>6</v>
      </c>
    </row>
    <row r="68" spans="2:20" x14ac:dyDescent="0.2">
      <c r="B68" s="15" t="s">
        <v>2</v>
      </c>
      <c r="C68" s="308"/>
      <c r="D68" s="15" t="s">
        <v>7</v>
      </c>
      <c r="E68" s="17" t="s">
        <v>39</v>
      </c>
      <c r="F68" s="18" t="s">
        <v>65</v>
      </c>
      <c r="G68" s="16"/>
      <c r="H68" s="16"/>
      <c r="I68" s="308"/>
    </row>
    <row r="69" spans="2:20" ht="26.25" customHeight="1" x14ac:dyDescent="0.2">
      <c r="B69" s="46" t="s">
        <v>149</v>
      </c>
      <c r="C69" s="50" t="s">
        <v>171</v>
      </c>
      <c r="D69" s="19"/>
      <c r="E69" s="19"/>
      <c r="F69" s="20"/>
      <c r="G69" s="21"/>
      <c r="H69" s="22">
        <f>SUM(G69:G74)</f>
        <v>3</v>
      </c>
      <c r="I69" s="47" t="s">
        <v>56</v>
      </c>
    </row>
    <row r="70" spans="2:20" ht="12.6" customHeight="1" x14ac:dyDescent="0.2">
      <c r="B70" s="19"/>
      <c r="C70" s="53"/>
      <c r="D70" s="19"/>
      <c r="E70" s="20"/>
      <c r="F70" s="20"/>
      <c r="G70" s="21"/>
      <c r="H70" s="51"/>
      <c r="I70" s="23"/>
      <c r="J70" s="5"/>
      <c r="L70" s="6"/>
    </row>
    <row r="71" spans="2:20" ht="12.6" customHeight="1" x14ac:dyDescent="0.2">
      <c r="B71" s="52"/>
      <c r="C71" s="24" t="s">
        <v>247</v>
      </c>
      <c r="D71" s="19">
        <v>1</v>
      </c>
      <c r="E71" s="20">
        <v>3</v>
      </c>
      <c r="F71" s="20"/>
      <c r="G71" s="34">
        <f>+PRODUCT(D71:F71)</f>
        <v>3</v>
      </c>
      <c r="H71" s="51"/>
      <c r="I71" s="23"/>
      <c r="J71" s="5"/>
      <c r="L71" s="6"/>
    </row>
    <row r="72" spans="2:20" ht="12.6" customHeight="1" x14ac:dyDescent="0.2">
      <c r="B72" s="52"/>
      <c r="C72" s="24" t="s">
        <v>248</v>
      </c>
      <c r="D72" s="19">
        <v>1</v>
      </c>
      <c r="E72" s="20">
        <v>0</v>
      </c>
      <c r="F72" s="20"/>
      <c r="G72" s="34">
        <f>+PRODUCT(D72:F72)</f>
        <v>0</v>
      </c>
      <c r="H72" s="51"/>
      <c r="I72" s="23"/>
      <c r="J72" s="5"/>
      <c r="L72" s="6"/>
    </row>
    <row r="73" spans="2:20" x14ac:dyDescent="0.2">
      <c r="B73" s="56"/>
      <c r="C73" s="24" t="s">
        <v>249</v>
      </c>
      <c r="D73" s="19">
        <v>1</v>
      </c>
      <c r="E73" s="20">
        <v>0</v>
      </c>
      <c r="F73" s="20"/>
      <c r="G73" s="34">
        <f>+PRODUCT(D73:F73)</f>
        <v>0</v>
      </c>
      <c r="H73" s="71"/>
      <c r="I73" s="23"/>
      <c r="J73" s="5"/>
      <c r="L73" s="6"/>
    </row>
    <row r="74" spans="2:20" x14ac:dyDescent="0.2">
      <c r="B74" s="44"/>
      <c r="C74" s="35"/>
      <c r="D74" s="45"/>
      <c r="E74" s="26"/>
      <c r="F74" s="26"/>
      <c r="G74" s="27"/>
      <c r="H74" s="15"/>
      <c r="I74" s="29"/>
    </row>
    <row r="75" spans="2:20" x14ac:dyDescent="0.2">
      <c r="B75" s="5"/>
      <c r="C75" s="30"/>
      <c r="D75" s="42"/>
      <c r="E75" s="31"/>
      <c r="F75" s="31"/>
      <c r="G75" s="21"/>
    </row>
    <row r="76" spans="2:20" x14ac:dyDescent="0.2">
      <c r="B76" s="5"/>
      <c r="C76" s="30"/>
      <c r="D76" s="42"/>
      <c r="E76" s="31"/>
      <c r="F76" s="31"/>
      <c r="G76" s="21"/>
    </row>
    <row r="77" spans="2:20" ht="13.5" customHeight="1" x14ac:dyDescent="0.2">
      <c r="B77" s="78" t="s">
        <v>94</v>
      </c>
      <c r="C77" s="79" t="s">
        <v>95</v>
      </c>
    </row>
    <row r="78" spans="2:20" x14ac:dyDescent="0.2">
      <c r="B78" s="12" t="s">
        <v>0</v>
      </c>
      <c r="C78" s="307" t="s">
        <v>1</v>
      </c>
      <c r="D78" s="14" t="s">
        <v>2</v>
      </c>
      <c r="E78" s="309" t="s">
        <v>3</v>
      </c>
      <c r="F78" s="311"/>
      <c r="G78" s="13" t="s">
        <v>4</v>
      </c>
      <c r="H78" s="13" t="s">
        <v>5</v>
      </c>
      <c r="I78" s="307" t="s">
        <v>6</v>
      </c>
    </row>
    <row r="79" spans="2:20" x14ac:dyDescent="0.2">
      <c r="B79" s="15" t="s">
        <v>2</v>
      </c>
      <c r="C79" s="308"/>
      <c r="D79" s="15" t="s">
        <v>7</v>
      </c>
      <c r="E79" s="17" t="s">
        <v>39</v>
      </c>
      <c r="F79" s="18" t="s">
        <v>65</v>
      </c>
      <c r="G79" s="16"/>
      <c r="H79" s="16"/>
      <c r="I79" s="308"/>
    </row>
    <row r="80" spans="2:20" ht="12.95" customHeight="1" x14ac:dyDescent="0.2">
      <c r="B80" s="46" t="s">
        <v>147</v>
      </c>
      <c r="C80" s="48" t="s">
        <v>184</v>
      </c>
      <c r="D80" s="19"/>
      <c r="E80" s="19"/>
      <c r="F80" s="20"/>
      <c r="G80" s="21"/>
      <c r="H80" s="22">
        <f>SUM(G80:G83)</f>
        <v>13</v>
      </c>
      <c r="I80" s="47" t="s">
        <v>15</v>
      </c>
    </row>
    <row r="81" spans="2:13" ht="12.6" customHeight="1" x14ac:dyDescent="0.2">
      <c r="B81" s="19"/>
      <c r="C81" s="53"/>
      <c r="D81" s="19"/>
      <c r="E81" s="20"/>
      <c r="F81" s="20"/>
      <c r="G81" s="21"/>
      <c r="H81" s="51"/>
      <c r="I81" s="23"/>
      <c r="J81" s="5"/>
      <c r="L81" s="6"/>
    </row>
    <row r="82" spans="2:13" x14ac:dyDescent="0.2">
      <c r="B82" s="56"/>
      <c r="C82" s="54"/>
      <c r="D82" s="55">
        <v>1</v>
      </c>
      <c r="E82" s="70">
        <v>13</v>
      </c>
      <c r="F82" s="20"/>
      <c r="G82" s="21">
        <f>+PRODUCT(D82:F82)</f>
        <v>13</v>
      </c>
      <c r="H82" s="71"/>
      <c r="I82" s="23"/>
      <c r="J82" s="5"/>
      <c r="L82" s="6"/>
    </row>
    <row r="83" spans="2:13" x14ac:dyDescent="0.2">
      <c r="B83" s="44"/>
      <c r="C83" s="35"/>
      <c r="D83" s="45"/>
      <c r="E83" s="26"/>
      <c r="F83" s="26"/>
      <c r="G83" s="27"/>
      <c r="H83" s="15"/>
      <c r="I83" s="29"/>
    </row>
    <row r="84" spans="2:13" x14ac:dyDescent="0.2">
      <c r="B84" s="5"/>
      <c r="C84" s="30"/>
      <c r="D84" s="42"/>
      <c r="E84" s="31"/>
      <c r="F84" s="31"/>
      <c r="G84" s="21"/>
    </row>
    <row r="85" spans="2:13" x14ac:dyDescent="0.2">
      <c r="B85" s="5"/>
      <c r="C85" s="30"/>
      <c r="D85" s="42"/>
      <c r="E85" s="31"/>
      <c r="F85" s="31"/>
      <c r="G85" s="21"/>
    </row>
    <row r="86" spans="2:13" x14ac:dyDescent="0.2">
      <c r="B86" s="12" t="s">
        <v>0</v>
      </c>
      <c r="C86" s="307" t="s">
        <v>1</v>
      </c>
      <c r="D86" s="14" t="s">
        <v>2</v>
      </c>
      <c r="E86" s="309" t="s">
        <v>3</v>
      </c>
      <c r="F86" s="311"/>
      <c r="G86" s="13" t="s">
        <v>4</v>
      </c>
      <c r="H86" s="13" t="s">
        <v>5</v>
      </c>
      <c r="I86" s="307" t="s">
        <v>6</v>
      </c>
    </row>
    <row r="87" spans="2:13" x14ac:dyDescent="0.2">
      <c r="B87" s="15" t="s">
        <v>2</v>
      </c>
      <c r="C87" s="308"/>
      <c r="D87" s="15" t="s">
        <v>7</v>
      </c>
      <c r="E87" s="17" t="s">
        <v>39</v>
      </c>
      <c r="F87" s="18" t="s">
        <v>65</v>
      </c>
      <c r="G87" s="16"/>
      <c r="H87" s="16"/>
      <c r="I87" s="308"/>
    </row>
    <row r="88" spans="2:13" ht="12.95" customHeight="1" x14ac:dyDescent="0.2">
      <c r="B88" s="46" t="s">
        <v>151</v>
      </c>
      <c r="C88" s="48" t="s">
        <v>182</v>
      </c>
      <c r="D88" s="19"/>
      <c r="E88" s="19"/>
      <c r="F88" s="20"/>
      <c r="G88" s="21"/>
      <c r="H88" s="22">
        <f>SUM(G88:G91)</f>
        <v>5</v>
      </c>
      <c r="I88" s="47" t="s">
        <v>15</v>
      </c>
      <c r="M88" s="155"/>
    </row>
    <row r="89" spans="2:13" ht="12.6" customHeight="1" x14ac:dyDescent="0.2">
      <c r="B89" s="19"/>
      <c r="C89" s="53"/>
      <c r="D89" s="19"/>
      <c r="E89" s="20"/>
      <c r="F89" s="20"/>
      <c r="G89" s="21"/>
      <c r="H89" s="51"/>
      <c r="I89" s="23"/>
      <c r="J89" s="5"/>
      <c r="L89" s="6"/>
      <c r="M89" s="155"/>
    </row>
    <row r="90" spans="2:13" x14ac:dyDescent="0.2">
      <c r="B90" s="56"/>
      <c r="C90" s="24" t="s">
        <v>247</v>
      </c>
      <c r="D90" s="19">
        <v>1</v>
      </c>
      <c r="E90" s="20">
        <v>5</v>
      </c>
      <c r="F90" s="20"/>
      <c r="G90" s="34">
        <f>+PRODUCT(D90:E90)</f>
        <v>5</v>
      </c>
      <c r="H90" s="71"/>
      <c r="I90" s="23"/>
      <c r="J90" s="5"/>
      <c r="L90" s="6"/>
    </row>
    <row r="91" spans="2:13" x14ac:dyDescent="0.2">
      <c r="B91" s="44"/>
      <c r="C91" s="35"/>
      <c r="D91" s="45"/>
      <c r="E91" s="26"/>
      <c r="F91" s="26"/>
      <c r="G91" s="27"/>
      <c r="H91" s="15"/>
      <c r="I91" s="29"/>
    </row>
    <row r="92" spans="2:13" x14ac:dyDescent="0.2">
      <c r="B92" s="5"/>
      <c r="C92" s="30"/>
      <c r="D92" s="42"/>
      <c r="E92" s="31"/>
      <c r="F92" s="31"/>
      <c r="G92" s="21"/>
    </row>
    <row r="93" spans="2:13" x14ac:dyDescent="0.2">
      <c r="B93" s="5"/>
      <c r="C93" s="30"/>
      <c r="D93" s="42"/>
      <c r="E93" s="31"/>
      <c r="F93" s="31"/>
      <c r="G93" s="21"/>
    </row>
    <row r="94" spans="2:13" x14ac:dyDescent="0.2">
      <c r="B94" s="12" t="s">
        <v>0</v>
      </c>
      <c r="C94" s="307" t="s">
        <v>1</v>
      </c>
      <c r="D94" s="14" t="s">
        <v>2</v>
      </c>
      <c r="E94" s="309" t="s">
        <v>3</v>
      </c>
      <c r="F94" s="311"/>
      <c r="G94" s="13" t="s">
        <v>4</v>
      </c>
      <c r="H94" s="13" t="s">
        <v>5</v>
      </c>
      <c r="I94" s="307" t="s">
        <v>6</v>
      </c>
    </row>
    <row r="95" spans="2:13" x14ac:dyDescent="0.2">
      <c r="B95" s="15" t="s">
        <v>2</v>
      </c>
      <c r="C95" s="308"/>
      <c r="D95" s="15" t="s">
        <v>7</v>
      </c>
      <c r="E95" s="17" t="s">
        <v>39</v>
      </c>
      <c r="F95" s="18" t="s">
        <v>65</v>
      </c>
      <c r="G95" s="16"/>
      <c r="H95" s="16"/>
      <c r="I95" s="308"/>
    </row>
    <row r="96" spans="2:13" ht="12.95" customHeight="1" x14ac:dyDescent="0.2">
      <c r="B96" s="46" t="s">
        <v>127</v>
      </c>
      <c r="C96" s="48" t="s">
        <v>170</v>
      </c>
      <c r="D96" s="19"/>
      <c r="E96" s="19"/>
      <c r="F96" s="20"/>
      <c r="G96" s="21"/>
      <c r="H96" s="22">
        <f>SUM(G96:G99)</f>
        <v>2</v>
      </c>
      <c r="I96" s="47" t="s">
        <v>15</v>
      </c>
    </row>
    <row r="97" spans="2:12" ht="12.6" customHeight="1" x14ac:dyDescent="0.2">
      <c r="B97" s="19"/>
      <c r="C97" s="53"/>
      <c r="D97" s="19"/>
      <c r="E97" s="20"/>
      <c r="F97" s="20"/>
      <c r="G97" s="21"/>
      <c r="H97" s="51"/>
      <c r="I97" s="23"/>
      <c r="J97" s="5"/>
      <c r="L97" s="6"/>
    </row>
    <row r="98" spans="2:12" x14ac:dyDescent="0.2">
      <c r="B98" s="56"/>
      <c r="C98" s="54"/>
      <c r="D98" s="55">
        <v>1</v>
      </c>
      <c r="E98" s="70">
        <v>2</v>
      </c>
      <c r="F98" s="20"/>
      <c r="G98" s="21">
        <f>+PRODUCT(D98:F98)</f>
        <v>2</v>
      </c>
      <c r="H98" s="71"/>
      <c r="I98" s="23"/>
      <c r="J98" s="5"/>
      <c r="L98" s="6"/>
    </row>
    <row r="99" spans="2:12" x14ac:dyDescent="0.2">
      <c r="B99" s="44"/>
      <c r="C99" s="35"/>
      <c r="D99" s="45"/>
      <c r="E99" s="26"/>
      <c r="F99" s="26"/>
      <c r="G99" s="27"/>
      <c r="H99" s="15"/>
      <c r="I99" s="29"/>
    </row>
    <row r="102" spans="2:12" x14ac:dyDescent="0.2">
      <c r="B102" s="12" t="s">
        <v>0</v>
      </c>
      <c r="C102" s="307" t="s">
        <v>1</v>
      </c>
      <c r="D102" s="14" t="s">
        <v>2</v>
      </c>
      <c r="E102" s="309" t="s">
        <v>3</v>
      </c>
      <c r="F102" s="311"/>
      <c r="G102" s="13" t="s">
        <v>4</v>
      </c>
      <c r="H102" s="13" t="s">
        <v>5</v>
      </c>
      <c r="I102" s="307" t="s">
        <v>6</v>
      </c>
    </row>
    <row r="103" spans="2:12" x14ac:dyDescent="0.2">
      <c r="B103" s="15" t="s">
        <v>2</v>
      </c>
      <c r="C103" s="308"/>
      <c r="D103" s="15" t="s">
        <v>7</v>
      </c>
      <c r="E103" s="17" t="s">
        <v>39</v>
      </c>
      <c r="F103" s="18" t="s">
        <v>65</v>
      </c>
      <c r="G103" s="16"/>
      <c r="H103" s="16"/>
      <c r="I103" s="308"/>
    </row>
    <row r="104" spans="2:12" ht="12.95" customHeight="1" x14ac:dyDescent="0.2">
      <c r="B104" s="46" t="s">
        <v>243</v>
      </c>
      <c r="C104" s="48" t="s">
        <v>125</v>
      </c>
      <c r="D104" s="19"/>
      <c r="E104" s="19"/>
      <c r="F104" s="20"/>
      <c r="G104" s="21"/>
      <c r="H104" s="22">
        <f>SUM(G104:G106)</f>
        <v>3</v>
      </c>
      <c r="I104" s="47" t="s">
        <v>15</v>
      </c>
    </row>
    <row r="105" spans="2:12" x14ac:dyDescent="0.2">
      <c r="B105" s="54"/>
      <c r="C105" s="56"/>
      <c r="D105" s="55">
        <v>1</v>
      </c>
      <c r="E105" s="74">
        <v>3</v>
      </c>
      <c r="F105" s="20"/>
      <c r="G105" s="21">
        <f>+PRODUCT(D105:F105)</f>
        <v>3</v>
      </c>
      <c r="H105" s="71"/>
      <c r="I105" s="23"/>
      <c r="J105" s="5"/>
      <c r="L105" s="6"/>
    </row>
    <row r="106" spans="2:12" x14ac:dyDescent="0.2">
      <c r="B106" s="44"/>
      <c r="C106" s="35"/>
      <c r="D106" s="45"/>
      <c r="E106" s="26"/>
      <c r="F106" s="26"/>
      <c r="G106" s="27"/>
      <c r="H106" s="15"/>
      <c r="I106" s="29"/>
    </row>
    <row r="107" spans="2:12" x14ac:dyDescent="0.2">
      <c r="B107" s="5"/>
      <c r="C107" s="30"/>
      <c r="D107" s="42"/>
      <c r="E107" s="31"/>
      <c r="F107" s="31"/>
      <c r="G107" s="21"/>
    </row>
    <row r="109" spans="2:12" ht="14.25" customHeight="1" x14ac:dyDescent="0.2">
      <c r="B109" s="78" t="s">
        <v>128</v>
      </c>
      <c r="C109" s="79" t="s">
        <v>129</v>
      </c>
    </row>
    <row r="110" spans="2:12" x14ac:dyDescent="0.2">
      <c r="B110" s="12" t="s">
        <v>0</v>
      </c>
      <c r="C110" s="307" t="s">
        <v>1</v>
      </c>
      <c r="D110" s="14" t="s">
        <v>2</v>
      </c>
      <c r="E110" s="309" t="s">
        <v>3</v>
      </c>
      <c r="F110" s="311"/>
      <c r="G110" s="13" t="s">
        <v>4</v>
      </c>
      <c r="H110" s="13" t="s">
        <v>5</v>
      </c>
      <c r="I110" s="307" t="s">
        <v>6</v>
      </c>
    </row>
    <row r="111" spans="2:12" x14ac:dyDescent="0.2">
      <c r="B111" s="15" t="s">
        <v>2</v>
      </c>
      <c r="C111" s="308"/>
      <c r="D111" s="15" t="s">
        <v>7</v>
      </c>
      <c r="E111" s="17" t="s">
        <v>39</v>
      </c>
      <c r="F111" s="18" t="s">
        <v>65</v>
      </c>
      <c r="G111" s="16"/>
      <c r="H111" s="16"/>
      <c r="I111" s="308"/>
    </row>
    <row r="112" spans="2:12" ht="12.95" customHeight="1" x14ac:dyDescent="0.2">
      <c r="B112" s="46" t="s">
        <v>36</v>
      </c>
      <c r="C112" s="48" t="s">
        <v>130</v>
      </c>
      <c r="D112" s="19"/>
      <c r="E112" s="19"/>
      <c r="F112" s="20"/>
      <c r="G112" s="21"/>
      <c r="H112" s="22">
        <f>SUM(G112:G115)</f>
        <v>1</v>
      </c>
      <c r="I112" s="47" t="s">
        <v>56</v>
      </c>
    </row>
    <row r="113" spans="2:12" ht="12.6" customHeight="1" x14ac:dyDescent="0.2">
      <c r="B113" s="19"/>
      <c r="C113" s="53"/>
      <c r="D113" s="19"/>
      <c r="E113" s="20"/>
      <c r="F113" s="20"/>
      <c r="G113" s="21"/>
      <c r="H113" s="51"/>
      <c r="I113" s="23"/>
      <c r="J113" s="5"/>
      <c r="L113" s="6"/>
    </row>
    <row r="114" spans="2:12" x14ac:dyDescent="0.2">
      <c r="B114" s="56"/>
      <c r="C114" s="24"/>
      <c r="D114" s="19">
        <v>1</v>
      </c>
      <c r="E114" s="20">
        <v>1</v>
      </c>
      <c r="F114" s="20"/>
      <c r="G114" s="34">
        <f>+PRODUCT(D114:E114)</f>
        <v>1</v>
      </c>
      <c r="H114" s="71"/>
      <c r="I114" s="23"/>
      <c r="J114" s="5"/>
      <c r="L114" s="6"/>
    </row>
    <row r="115" spans="2:12" x14ac:dyDescent="0.2">
      <c r="B115" s="44"/>
      <c r="C115" s="35"/>
      <c r="D115" s="45"/>
      <c r="E115" s="26"/>
      <c r="F115" s="26"/>
      <c r="G115" s="27"/>
      <c r="H115" s="15"/>
      <c r="I115" s="29"/>
    </row>
    <row r="116" spans="2:12" x14ac:dyDescent="0.2">
      <c r="B116" s="5"/>
      <c r="C116" s="30"/>
      <c r="D116" s="42"/>
      <c r="E116" s="31"/>
      <c r="F116" s="31"/>
      <c r="G116" s="21"/>
    </row>
    <row r="117" spans="2:12" x14ac:dyDescent="0.2">
      <c r="B117" s="5"/>
      <c r="C117" s="30"/>
      <c r="D117" s="42"/>
      <c r="E117" s="31"/>
      <c r="F117" s="31"/>
      <c r="G117" s="21"/>
    </row>
    <row r="118" spans="2:12" x14ac:dyDescent="0.2">
      <c r="B118" s="12" t="s">
        <v>0</v>
      </c>
      <c r="C118" s="307" t="s">
        <v>1</v>
      </c>
      <c r="D118" s="14" t="s">
        <v>2</v>
      </c>
      <c r="E118" s="309" t="s">
        <v>3</v>
      </c>
      <c r="F118" s="311"/>
      <c r="G118" s="13" t="s">
        <v>4</v>
      </c>
      <c r="H118" s="13" t="s">
        <v>5</v>
      </c>
      <c r="I118" s="307" t="s">
        <v>6</v>
      </c>
    </row>
    <row r="119" spans="2:12" x14ac:dyDescent="0.2">
      <c r="B119" s="15" t="s">
        <v>2</v>
      </c>
      <c r="C119" s="308"/>
      <c r="D119" s="15" t="s">
        <v>7</v>
      </c>
      <c r="E119" s="17" t="s">
        <v>39</v>
      </c>
      <c r="F119" s="18" t="s">
        <v>65</v>
      </c>
      <c r="G119" s="16"/>
      <c r="H119" s="16"/>
      <c r="I119" s="308"/>
    </row>
    <row r="120" spans="2:12" ht="12.95" customHeight="1" x14ac:dyDescent="0.2">
      <c r="B120" s="46" t="s">
        <v>140</v>
      </c>
      <c r="C120" s="48" t="s">
        <v>132</v>
      </c>
      <c r="D120" s="19"/>
      <c r="E120" s="19"/>
      <c r="F120" s="20"/>
      <c r="G120" s="21"/>
      <c r="H120" s="22">
        <f>SUM(G120:G123)</f>
        <v>1</v>
      </c>
      <c r="I120" s="47" t="s">
        <v>56</v>
      </c>
    </row>
    <row r="121" spans="2:12" ht="12.6" customHeight="1" x14ac:dyDescent="0.2">
      <c r="B121" s="19"/>
      <c r="C121" s="53"/>
      <c r="D121" s="19"/>
      <c r="E121" s="20"/>
      <c r="F121" s="20"/>
      <c r="G121" s="21"/>
      <c r="H121" s="51"/>
      <c r="I121" s="23"/>
      <c r="J121" s="5"/>
      <c r="L121" s="6"/>
    </row>
    <row r="122" spans="2:12" x14ac:dyDescent="0.2">
      <c r="B122" s="56"/>
      <c r="C122" s="24"/>
      <c r="D122" s="19">
        <v>1</v>
      </c>
      <c r="E122" s="20">
        <v>1</v>
      </c>
      <c r="F122" s="20"/>
      <c r="G122" s="34">
        <f>+PRODUCT(D122:E122)</f>
        <v>1</v>
      </c>
      <c r="H122" s="71"/>
      <c r="I122" s="23"/>
      <c r="J122" s="5"/>
      <c r="L122" s="6"/>
    </row>
    <row r="123" spans="2:12" x14ac:dyDescent="0.2">
      <c r="B123" s="44"/>
      <c r="C123" s="35"/>
      <c r="D123" s="45"/>
      <c r="E123" s="26"/>
      <c r="F123" s="26"/>
      <c r="G123" s="27"/>
      <c r="H123" s="15"/>
      <c r="I123" s="29"/>
    </row>
    <row r="125" spans="2:12" x14ac:dyDescent="0.2">
      <c r="E125" s="31"/>
      <c r="F125" s="31"/>
      <c r="G125" s="31"/>
      <c r="H125" s="21"/>
    </row>
    <row r="126" spans="2:12" x14ac:dyDescent="0.2">
      <c r="B126" s="12" t="s">
        <v>0</v>
      </c>
      <c r="C126" s="307" t="s">
        <v>1</v>
      </c>
      <c r="D126" s="14" t="s">
        <v>2</v>
      </c>
      <c r="E126" s="309" t="s">
        <v>3</v>
      </c>
      <c r="F126" s="311"/>
      <c r="G126" s="13" t="s">
        <v>4</v>
      </c>
      <c r="H126" s="13" t="s">
        <v>5</v>
      </c>
      <c r="I126" s="307" t="s">
        <v>6</v>
      </c>
    </row>
    <row r="127" spans="2:12" x14ac:dyDescent="0.2">
      <c r="B127" s="15" t="s">
        <v>2</v>
      </c>
      <c r="C127" s="308"/>
      <c r="D127" s="15" t="s">
        <v>7</v>
      </c>
      <c r="E127" s="17" t="s">
        <v>39</v>
      </c>
      <c r="F127" s="18" t="s">
        <v>65</v>
      </c>
      <c r="G127" s="16"/>
      <c r="H127" s="16"/>
      <c r="I127" s="308"/>
    </row>
    <row r="128" spans="2:12" ht="12.95" customHeight="1" x14ac:dyDescent="0.2">
      <c r="B128" s="46" t="s">
        <v>142</v>
      </c>
      <c r="C128" s="48" t="s">
        <v>322</v>
      </c>
      <c r="D128" s="19"/>
      <c r="E128" s="19"/>
      <c r="F128" s="20"/>
      <c r="G128" s="21"/>
      <c r="H128" s="22">
        <f>SUM(G128:G131)</f>
        <v>3</v>
      </c>
      <c r="I128" s="47" t="s">
        <v>56</v>
      </c>
    </row>
    <row r="129" spans="2:12" ht="12.6" customHeight="1" x14ac:dyDescent="0.2">
      <c r="B129" s="19"/>
      <c r="C129" s="53"/>
      <c r="D129" s="19"/>
      <c r="E129" s="20"/>
      <c r="F129" s="20"/>
      <c r="G129" s="21"/>
      <c r="H129" s="51"/>
      <c r="I129" s="23"/>
      <c r="J129" s="5"/>
      <c r="L129" s="6"/>
    </row>
    <row r="130" spans="2:12" x14ac:dyDescent="0.2">
      <c r="B130" s="56"/>
      <c r="C130" s="24" t="s">
        <v>247</v>
      </c>
      <c r="D130" s="19">
        <v>1</v>
      </c>
      <c r="E130" s="20">
        <v>3</v>
      </c>
      <c r="F130" s="20"/>
      <c r="G130" s="34">
        <f>+PRODUCT(D130:F130)</f>
        <v>3</v>
      </c>
      <c r="H130" s="71"/>
      <c r="I130" s="23"/>
      <c r="J130" s="5"/>
      <c r="L130" s="6"/>
    </row>
    <row r="131" spans="2:12" x14ac:dyDescent="0.2">
      <c r="B131" s="44"/>
      <c r="C131" s="35"/>
      <c r="D131" s="45"/>
      <c r="E131" s="26"/>
      <c r="F131" s="26"/>
      <c r="G131" s="27"/>
      <c r="H131" s="15"/>
      <c r="I131" s="29"/>
    </row>
    <row r="132" spans="2:12" x14ac:dyDescent="0.2">
      <c r="B132" s="5"/>
      <c r="C132" s="30"/>
      <c r="D132" s="42"/>
      <c r="E132" s="31"/>
      <c r="F132" s="31"/>
      <c r="G132" s="21"/>
    </row>
    <row r="133" spans="2:12" x14ac:dyDescent="0.2">
      <c r="B133" s="5"/>
      <c r="C133" s="30"/>
      <c r="D133" s="42"/>
      <c r="E133" s="31"/>
      <c r="F133" s="31"/>
      <c r="G133" s="21"/>
    </row>
    <row r="134" spans="2:12" x14ac:dyDescent="0.2">
      <c r="B134" s="12" t="s">
        <v>0</v>
      </c>
      <c r="C134" s="307" t="s">
        <v>1</v>
      </c>
      <c r="D134" s="14" t="s">
        <v>2</v>
      </c>
      <c r="E134" s="309" t="s">
        <v>3</v>
      </c>
      <c r="F134" s="311"/>
      <c r="G134" s="13" t="s">
        <v>4</v>
      </c>
      <c r="H134" s="13" t="s">
        <v>5</v>
      </c>
      <c r="I134" s="307" t="s">
        <v>6</v>
      </c>
    </row>
    <row r="135" spans="2:12" x14ac:dyDescent="0.2">
      <c r="B135" s="15" t="s">
        <v>2</v>
      </c>
      <c r="C135" s="308"/>
      <c r="D135" s="15" t="s">
        <v>7</v>
      </c>
      <c r="E135" s="17" t="s">
        <v>39</v>
      </c>
      <c r="F135" s="18" t="s">
        <v>65</v>
      </c>
      <c r="G135" s="16"/>
      <c r="H135" s="16"/>
      <c r="I135" s="308"/>
    </row>
    <row r="136" spans="2:12" ht="12.95" customHeight="1" x14ac:dyDescent="0.2">
      <c r="B136" s="46" t="s">
        <v>143</v>
      </c>
      <c r="C136" s="48" t="s">
        <v>323</v>
      </c>
      <c r="D136" s="19"/>
      <c r="E136" s="19"/>
      <c r="F136" s="20"/>
      <c r="G136" s="21"/>
      <c r="H136" s="22">
        <f>SUM(G136:G139)</f>
        <v>3</v>
      </c>
      <c r="I136" s="47" t="s">
        <v>56</v>
      </c>
    </row>
    <row r="137" spans="2:12" ht="12.6" customHeight="1" x14ac:dyDescent="0.2">
      <c r="B137" s="19"/>
      <c r="C137" s="53"/>
      <c r="D137" s="19"/>
      <c r="E137" s="20"/>
      <c r="F137" s="20"/>
      <c r="G137" s="21"/>
      <c r="H137" s="51"/>
      <c r="I137" s="23"/>
      <c r="J137" s="5"/>
      <c r="L137" s="6"/>
    </row>
    <row r="138" spans="2:12" x14ac:dyDescent="0.2">
      <c r="B138" s="56"/>
      <c r="C138" s="24"/>
      <c r="D138" s="19">
        <v>1</v>
      </c>
      <c r="E138" s="20">
        <v>3</v>
      </c>
      <c r="F138" s="20"/>
      <c r="G138" s="34">
        <f>+PRODUCT(D138:F138)</f>
        <v>3</v>
      </c>
      <c r="H138" s="71"/>
      <c r="I138" s="23"/>
      <c r="J138" s="5"/>
      <c r="L138" s="6"/>
    </row>
    <row r="139" spans="2:12" x14ac:dyDescent="0.2">
      <c r="B139" s="44"/>
      <c r="C139" s="35"/>
      <c r="D139" s="45"/>
      <c r="E139" s="26"/>
      <c r="F139" s="26"/>
      <c r="G139" s="27"/>
      <c r="H139" s="15"/>
      <c r="I139" s="29"/>
    </row>
    <row r="140" spans="2:12" x14ac:dyDescent="0.2">
      <c r="C140" s="43"/>
      <c r="G140" s="42"/>
      <c r="H140" s="21"/>
      <c r="I140" s="21"/>
    </row>
    <row r="141" spans="2:12" x14ac:dyDescent="0.2">
      <c r="G141" s="42"/>
      <c r="H141" s="21"/>
      <c r="I141" s="21"/>
    </row>
    <row r="142" spans="2:12" x14ac:dyDescent="0.2">
      <c r="B142" s="12" t="s">
        <v>0</v>
      </c>
      <c r="C142" s="307" t="s">
        <v>1</v>
      </c>
      <c r="D142" s="14" t="s">
        <v>2</v>
      </c>
      <c r="E142" s="309" t="s">
        <v>3</v>
      </c>
      <c r="F142" s="311"/>
      <c r="G142" s="13" t="s">
        <v>4</v>
      </c>
      <c r="H142" s="13" t="s">
        <v>5</v>
      </c>
      <c r="I142" s="307" t="s">
        <v>6</v>
      </c>
    </row>
    <row r="143" spans="2:12" x14ac:dyDescent="0.2">
      <c r="B143" s="15" t="s">
        <v>2</v>
      </c>
      <c r="C143" s="308"/>
      <c r="D143" s="15" t="s">
        <v>7</v>
      </c>
      <c r="E143" s="17" t="s">
        <v>39</v>
      </c>
      <c r="F143" s="18" t="s">
        <v>65</v>
      </c>
      <c r="G143" s="16"/>
      <c r="H143" s="16"/>
      <c r="I143" s="308"/>
    </row>
    <row r="144" spans="2:12" ht="12.95" customHeight="1" x14ac:dyDescent="0.2">
      <c r="B144" s="46" t="s">
        <v>150</v>
      </c>
      <c r="C144" s="48" t="s">
        <v>324</v>
      </c>
      <c r="D144" s="19"/>
      <c r="E144" s="19"/>
      <c r="F144" s="20"/>
      <c r="G144" s="21"/>
      <c r="H144" s="22">
        <f>SUM(G144:G147)</f>
        <v>3</v>
      </c>
      <c r="I144" s="47" t="s">
        <v>56</v>
      </c>
    </row>
    <row r="145" spans="2:12" ht="12.6" customHeight="1" x14ac:dyDescent="0.2">
      <c r="B145" s="19"/>
      <c r="C145" s="53"/>
      <c r="D145" s="19"/>
      <c r="E145" s="20"/>
      <c r="F145" s="20"/>
      <c r="G145" s="21"/>
      <c r="H145" s="51"/>
      <c r="I145" s="23"/>
      <c r="J145" s="5"/>
      <c r="L145" s="6"/>
    </row>
    <row r="146" spans="2:12" x14ac:dyDescent="0.2">
      <c r="B146" s="56"/>
      <c r="C146" s="24"/>
      <c r="D146" s="19">
        <v>1</v>
      </c>
      <c r="E146" s="20">
        <v>3</v>
      </c>
      <c r="F146" s="20"/>
      <c r="G146" s="34">
        <f>+PRODUCT(D146:F146)</f>
        <v>3</v>
      </c>
      <c r="H146" s="71"/>
      <c r="I146" s="23"/>
      <c r="J146" s="5"/>
      <c r="L146" s="6"/>
    </row>
    <row r="147" spans="2:12" x14ac:dyDescent="0.2">
      <c r="B147" s="44"/>
      <c r="C147" s="35"/>
      <c r="D147" s="45"/>
      <c r="E147" s="26"/>
      <c r="F147" s="26"/>
      <c r="G147" s="27"/>
      <c r="H147" s="15"/>
      <c r="I147" s="29"/>
    </row>
    <row r="148" spans="2:12" x14ac:dyDescent="0.2">
      <c r="G148" s="42"/>
      <c r="H148" s="21"/>
      <c r="I148" s="21"/>
    </row>
    <row r="149" spans="2:12" x14ac:dyDescent="0.2">
      <c r="G149" s="42"/>
      <c r="H149" s="21"/>
      <c r="I149" s="21"/>
    </row>
    <row r="150" spans="2:12" x14ac:dyDescent="0.2">
      <c r="B150" s="12" t="s">
        <v>0</v>
      </c>
      <c r="C150" s="307" t="s">
        <v>1</v>
      </c>
      <c r="D150" s="14" t="s">
        <v>2</v>
      </c>
      <c r="E150" s="309" t="s">
        <v>3</v>
      </c>
      <c r="F150" s="311"/>
      <c r="G150" s="13" t="s">
        <v>4</v>
      </c>
      <c r="H150" s="13" t="s">
        <v>5</v>
      </c>
      <c r="I150" s="307" t="s">
        <v>6</v>
      </c>
    </row>
    <row r="151" spans="2:12" x14ac:dyDescent="0.2">
      <c r="B151" s="15" t="s">
        <v>2</v>
      </c>
      <c r="C151" s="308"/>
      <c r="D151" s="15" t="s">
        <v>7</v>
      </c>
      <c r="E151" s="17" t="s">
        <v>39</v>
      </c>
      <c r="F151" s="18" t="s">
        <v>65</v>
      </c>
      <c r="G151" s="16"/>
      <c r="H151" s="16"/>
      <c r="I151" s="308"/>
    </row>
    <row r="152" spans="2:12" ht="12.95" customHeight="1" x14ac:dyDescent="0.2">
      <c r="B152" s="46" t="s">
        <v>328</v>
      </c>
      <c r="C152" s="48" t="s">
        <v>325</v>
      </c>
      <c r="D152" s="19"/>
      <c r="E152" s="19"/>
      <c r="F152" s="20"/>
      <c r="G152" s="21"/>
      <c r="H152" s="22">
        <f>SUM(G152:G155)</f>
        <v>1</v>
      </c>
      <c r="I152" s="47" t="s">
        <v>56</v>
      </c>
    </row>
    <row r="153" spans="2:12" ht="12.6" customHeight="1" x14ac:dyDescent="0.2">
      <c r="B153" s="19"/>
      <c r="C153" s="53"/>
      <c r="D153" s="19"/>
      <c r="E153" s="20"/>
      <c r="F153" s="20"/>
      <c r="G153" s="21"/>
      <c r="H153" s="51"/>
      <c r="I153" s="23"/>
      <c r="J153" s="5"/>
      <c r="L153" s="6"/>
    </row>
    <row r="154" spans="2:12" x14ac:dyDescent="0.2">
      <c r="B154" s="56"/>
      <c r="C154" s="24"/>
      <c r="D154" s="19">
        <v>1</v>
      </c>
      <c r="E154" s="20">
        <v>1</v>
      </c>
      <c r="F154" s="20"/>
      <c r="G154" s="34">
        <f>+PRODUCT(D154:F154)</f>
        <v>1</v>
      </c>
      <c r="H154" s="71"/>
      <c r="I154" s="23"/>
      <c r="J154" s="5"/>
      <c r="L154" s="6"/>
    </row>
    <row r="155" spans="2:12" x14ac:dyDescent="0.2">
      <c r="B155" s="44"/>
      <c r="C155" s="35"/>
      <c r="D155" s="45"/>
      <c r="E155" s="26"/>
      <c r="F155" s="26"/>
      <c r="G155" s="27"/>
      <c r="H155" s="15"/>
      <c r="I155" s="29"/>
    </row>
    <row r="165" spans="2:10" x14ac:dyDescent="0.2">
      <c r="B165" s="39"/>
      <c r="C165" s="10"/>
    </row>
    <row r="166" spans="2:10" x14ac:dyDescent="0.2">
      <c r="C166" s="315"/>
      <c r="E166" s="316"/>
      <c r="F166" s="316"/>
      <c r="G166" s="316"/>
      <c r="H166" s="315"/>
      <c r="I166" s="315"/>
      <c r="J166" s="315"/>
    </row>
    <row r="167" spans="2:10" x14ac:dyDescent="0.2">
      <c r="C167" s="315"/>
      <c r="H167" s="315"/>
      <c r="I167" s="315"/>
      <c r="J167" s="315"/>
    </row>
    <row r="168" spans="2:10" x14ac:dyDescent="0.2">
      <c r="C168" s="33"/>
      <c r="H168" s="33"/>
      <c r="I168" s="33"/>
      <c r="J168" s="33"/>
    </row>
    <row r="169" spans="2:10" x14ac:dyDescent="0.2">
      <c r="C169" s="10"/>
      <c r="H169" s="21"/>
      <c r="I169" s="32"/>
    </row>
    <row r="170" spans="2:10" x14ac:dyDescent="0.2">
      <c r="G170" s="31"/>
      <c r="H170" s="21"/>
      <c r="I170" s="21"/>
    </row>
    <row r="171" spans="2:10" x14ac:dyDescent="0.2">
      <c r="E171" s="31"/>
      <c r="G171" s="31"/>
      <c r="H171" s="21"/>
      <c r="I171" s="21"/>
    </row>
    <row r="172" spans="2:10" x14ac:dyDescent="0.2">
      <c r="E172" s="31"/>
      <c r="F172" s="31"/>
      <c r="G172" s="31"/>
      <c r="H172" s="21"/>
      <c r="I172" s="21"/>
    </row>
    <row r="173" spans="2:10" x14ac:dyDescent="0.2">
      <c r="E173" s="31"/>
      <c r="F173" s="31"/>
      <c r="G173" s="31"/>
      <c r="H173" s="21"/>
    </row>
    <row r="174" spans="2:10" x14ac:dyDescent="0.2">
      <c r="E174" s="31"/>
      <c r="F174" s="31"/>
      <c r="G174" s="31"/>
      <c r="H174" s="21"/>
    </row>
    <row r="177" spans="3:10" x14ac:dyDescent="0.2">
      <c r="C177" s="315"/>
      <c r="E177" s="316"/>
      <c r="F177" s="316"/>
      <c r="G177" s="316"/>
      <c r="H177" s="315"/>
      <c r="I177" s="315"/>
      <c r="J177" s="315"/>
    </row>
    <row r="178" spans="3:10" x14ac:dyDescent="0.2">
      <c r="C178" s="315"/>
      <c r="H178" s="315"/>
      <c r="I178" s="315"/>
      <c r="J178" s="315"/>
    </row>
    <row r="179" spans="3:10" x14ac:dyDescent="0.2">
      <c r="C179" s="33"/>
      <c r="H179" s="33"/>
      <c r="I179" s="33"/>
      <c r="J179" s="33"/>
    </row>
    <row r="180" spans="3:10" x14ac:dyDescent="0.2">
      <c r="C180" s="10"/>
      <c r="H180" s="21"/>
      <c r="I180" s="32"/>
    </row>
    <row r="181" spans="3:10" x14ac:dyDescent="0.2">
      <c r="G181" s="31"/>
      <c r="H181" s="21"/>
      <c r="I181" s="21"/>
    </row>
    <row r="182" spans="3:10" x14ac:dyDescent="0.2">
      <c r="E182" s="31"/>
      <c r="G182" s="31"/>
      <c r="H182" s="21"/>
      <c r="I182" s="21"/>
    </row>
    <row r="183" spans="3:10" x14ac:dyDescent="0.2">
      <c r="E183" s="31"/>
      <c r="F183" s="31"/>
      <c r="G183" s="31"/>
      <c r="H183" s="21"/>
      <c r="I183" s="21"/>
    </row>
    <row r="184" spans="3:10" x14ac:dyDescent="0.2">
      <c r="E184" s="31"/>
      <c r="F184" s="31"/>
      <c r="G184" s="31"/>
      <c r="H184" s="21"/>
    </row>
    <row r="185" spans="3:10" x14ac:dyDescent="0.2">
      <c r="E185" s="31"/>
      <c r="F185" s="31"/>
      <c r="G185" s="31"/>
      <c r="H185" s="21"/>
    </row>
  </sheetData>
  <mergeCells count="66">
    <mergeCell ref="J166:J167"/>
    <mergeCell ref="C102:C103"/>
    <mergeCell ref="E102:F102"/>
    <mergeCell ref="I102:I103"/>
    <mergeCell ref="E126:F126"/>
    <mergeCell ref="I166:I167"/>
    <mergeCell ref="C126:C127"/>
    <mergeCell ref="I150:I151"/>
    <mergeCell ref="I126:I127"/>
    <mergeCell ref="C118:C119"/>
    <mergeCell ref="E118:F118"/>
    <mergeCell ref="I118:I119"/>
    <mergeCell ref="C134:C135"/>
    <mergeCell ref="E134:F134"/>
    <mergeCell ref="C166:C167"/>
    <mergeCell ref="E166:G166"/>
    <mergeCell ref="C177:C178"/>
    <mergeCell ref="E177:G177"/>
    <mergeCell ref="H177:H178"/>
    <mergeCell ref="I177:I178"/>
    <mergeCell ref="J177:J178"/>
    <mergeCell ref="H166:H167"/>
    <mergeCell ref="C150:C151"/>
    <mergeCell ref="E150:F150"/>
    <mergeCell ref="I25:I26"/>
    <mergeCell ref="B1:J1"/>
    <mergeCell ref="C2:I2"/>
    <mergeCell ref="C8:C9"/>
    <mergeCell ref="E8:F8"/>
    <mergeCell ref="I8:I9"/>
    <mergeCell ref="E25:F25"/>
    <mergeCell ref="C16:C17"/>
    <mergeCell ref="E16:F16"/>
    <mergeCell ref="I16:I17"/>
    <mergeCell ref="C25:C26"/>
    <mergeCell ref="I50:I51"/>
    <mergeCell ref="I78:I79"/>
    <mergeCell ref="C58:C59"/>
    <mergeCell ref="E58:F58"/>
    <mergeCell ref="I58:I59"/>
    <mergeCell ref="C50:C51"/>
    <mergeCell ref="E50:F50"/>
    <mergeCell ref="C67:C68"/>
    <mergeCell ref="E67:F67"/>
    <mergeCell ref="I67:I68"/>
    <mergeCell ref="C78:C79"/>
    <mergeCell ref="E78:F78"/>
    <mergeCell ref="C33:C34"/>
    <mergeCell ref="E33:F33"/>
    <mergeCell ref="I33:I34"/>
    <mergeCell ref="C41:C42"/>
    <mergeCell ref="E41:F41"/>
    <mergeCell ref="I41:I42"/>
    <mergeCell ref="I134:I135"/>
    <mergeCell ref="C142:C143"/>
    <mergeCell ref="E142:F142"/>
    <mergeCell ref="I142:I143"/>
    <mergeCell ref="I86:I87"/>
    <mergeCell ref="I94:I95"/>
    <mergeCell ref="I110:I111"/>
    <mergeCell ref="C110:C111"/>
    <mergeCell ref="E110:F110"/>
    <mergeCell ref="C94:C95"/>
    <mergeCell ref="C86:C87"/>
    <mergeCell ref="E86:F86"/>
    <mergeCell ref="E94:F94"/>
  </mergeCells>
  <pageMargins left="0.94488188976377963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T190"/>
  <sheetViews>
    <sheetView view="pageBreakPreview" topLeftCell="B1" zoomScaleNormal="80" zoomScaleSheetLayoutView="100" workbookViewId="0">
      <selection activeCell="C24" sqref="C24:F24"/>
    </sheetView>
  </sheetViews>
  <sheetFormatPr baseColWidth="10" defaultRowHeight="11.25" x14ac:dyDescent="0.2"/>
  <cols>
    <col min="1" max="1" width="9" style="5" customWidth="1"/>
    <col min="2" max="2" width="12.42578125" style="6" customWidth="1"/>
    <col min="3" max="3" width="38.85546875" style="5" customWidth="1"/>
    <col min="4" max="4" width="7.140625" style="6" customWidth="1"/>
    <col min="5" max="5" width="6.85546875" style="6" customWidth="1"/>
    <col min="6" max="6" width="7.28515625" style="6" customWidth="1"/>
    <col min="7" max="7" width="8.28515625" style="6" customWidth="1"/>
    <col min="8" max="8" width="10.28515625" style="6" customWidth="1"/>
    <col min="9" max="9" width="9.5703125" style="6" customWidth="1"/>
    <col min="10" max="10" width="1.42578125" style="6" customWidth="1"/>
    <col min="11" max="11" width="6.42578125" style="5" customWidth="1"/>
    <col min="12" max="12" width="6" style="5" customWidth="1"/>
    <col min="13" max="13" width="9.42578125" style="5" customWidth="1"/>
    <col min="14" max="14" width="26.140625" style="5" customWidth="1"/>
    <col min="15" max="16" width="6.85546875" style="5" customWidth="1"/>
    <col min="17" max="18" width="6.7109375" style="5" customWidth="1"/>
    <col min="19" max="22" width="7.42578125" style="5" customWidth="1"/>
    <col min="23" max="23" width="8.42578125" style="5" customWidth="1"/>
    <col min="24" max="24" width="1.7109375" style="5" customWidth="1"/>
    <col min="25" max="16384" width="11.42578125" style="5"/>
  </cols>
  <sheetData>
    <row r="1" spans="2:20" ht="20.25" x14ac:dyDescent="0.3">
      <c r="B1" s="312" t="s">
        <v>275</v>
      </c>
      <c r="C1" s="312"/>
      <c r="D1" s="312"/>
      <c r="E1" s="312"/>
      <c r="F1" s="312"/>
      <c r="G1" s="312"/>
      <c r="H1" s="312"/>
      <c r="I1" s="312"/>
      <c r="J1" s="312"/>
      <c r="R1" s="6"/>
      <c r="T1" s="7"/>
    </row>
    <row r="2" spans="2:20" ht="21" customHeight="1" x14ac:dyDescent="0.2">
      <c r="B2" s="8" t="str">
        <f>+'OBRAS EXT'!B2</f>
        <v>OBRAS:</v>
      </c>
      <c r="C2" s="313" t="str">
        <f>+'OBRAS EXT'!C2:I2</f>
        <v>“MEJORAMIENTO DEL SERVICIO EDUCATIVO DE NIVEL SECUNDARIO DE LA INSTITUCIÓN EDUCATIVA ANTENOR ORREGO”, DEL DISTRITO LAREDO - TRUJILLO - LA LIBERTAD"</v>
      </c>
      <c r="D2" s="313"/>
      <c r="E2" s="313"/>
      <c r="F2" s="313"/>
      <c r="G2" s="313"/>
      <c r="H2" s="313"/>
      <c r="I2" s="313"/>
      <c r="J2" s="9"/>
      <c r="R2" s="6"/>
      <c r="T2" s="7"/>
    </row>
    <row r="3" spans="2:20" x14ac:dyDescent="0.2">
      <c r="B3" s="8" t="str">
        <f>+'OBRAS EXT'!B3</f>
        <v>PROPIETARIO:</v>
      </c>
      <c r="C3" s="10" t="str">
        <f>+'OBRAS EXT'!C3</f>
        <v>GOBIERNO REGIONAL LA LIBERTAD</v>
      </c>
      <c r="F3" s="5"/>
      <c r="G3" s="5"/>
      <c r="R3" s="6"/>
      <c r="T3" s="7"/>
    </row>
    <row r="4" spans="2:20" x14ac:dyDescent="0.2">
      <c r="B4" s="8" t="str">
        <f>+'OBRAS EXT'!B4</f>
        <v>FORMULA:</v>
      </c>
      <c r="C4" s="10" t="str">
        <f>+'OBRAS EXT'!C4</f>
        <v>INSTALACIONES ELECTRICAS</v>
      </c>
      <c r="E4" s="5"/>
      <c r="H4" s="5"/>
      <c r="I4" s="5"/>
      <c r="R4" s="6"/>
      <c r="T4" s="7"/>
    </row>
    <row r="5" spans="2:20" x14ac:dyDescent="0.2">
      <c r="B5" s="8" t="str">
        <f>+'OBRAS EXT'!B5</f>
        <v>FECHA:</v>
      </c>
      <c r="C5" s="148">
        <f ca="1">+'OBRAS EXT'!C5</f>
        <v>44089</v>
      </c>
      <c r="E5" s="5"/>
      <c r="H5" s="5"/>
      <c r="I5" s="5"/>
      <c r="R5" s="6"/>
      <c r="T5" s="7"/>
    </row>
    <row r="6" spans="2:20" ht="14.25" x14ac:dyDescent="0.2">
      <c r="B6" s="76" t="s">
        <v>19</v>
      </c>
      <c r="C6" s="77" t="s">
        <v>59</v>
      </c>
      <c r="E6" s="21"/>
      <c r="F6" s="31"/>
      <c r="G6" s="21"/>
      <c r="R6" s="6"/>
      <c r="T6" s="7"/>
    </row>
    <row r="7" spans="2:20" ht="11.25" customHeight="1" x14ac:dyDescent="0.2">
      <c r="B7" s="78" t="s">
        <v>23</v>
      </c>
      <c r="C7" s="79" t="s">
        <v>62</v>
      </c>
      <c r="E7" s="31"/>
      <c r="F7" s="31"/>
      <c r="G7" s="21"/>
      <c r="H7" s="32"/>
      <c r="L7" s="6"/>
      <c r="R7" s="6"/>
      <c r="T7" s="7"/>
    </row>
    <row r="8" spans="2:20" ht="12.75" x14ac:dyDescent="0.2">
      <c r="B8" s="12" t="s">
        <v>0</v>
      </c>
      <c r="C8" s="307" t="s">
        <v>1</v>
      </c>
      <c r="D8" s="14" t="s">
        <v>2</v>
      </c>
      <c r="E8" s="309" t="s">
        <v>3</v>
      </c>
      <c r="F8" s="317"/>
      <c r="G8" s="13" t="s">
        <v>4</v>
      </c>
      <c r="H8" s="13" t="s">
        <v>5</v>
      </c>
      <c r="I8" s="307" t="s">
        <v>6</v>
      </c>
      <c r="J8" s="5"/>
      <c r="L8" s="6"/>
      <c r="R8" s="6"/>
      <c r="T8" s="7"/>
    </row>
    <row r="9" spans="2:20" x14ac:dyDescent="0.2">
      <c r="B9" s="15" t="s">
        <v>2</v>
      </c>
      <c r="C9" s="308"/>
      <c r="D9" s="15" t="s">
        <v>7</v>
      </c>
      <c r="E9" s="17" t="s">
        <v>39</v>
      </c>
      <c r="F9" s="18" t="s">
        <v>8</v>
      </c>
      <c r="G9" s="16"/>
      <c r="H9" s="16"/>
      <c r="I9" s="308"/>
      <c r="J9" s="5"/>
      <c r="L9" s="6"/>
      <c r="R9" s="6"/>
      <c r="T9" s="7"/>
    </row>
    <row r="10" spans="2:20" ht="12.95" customHeight="1" x14ac:dyDescent="0.2">
      <c r="B10" s="49" t="s">
        <v>40</v>
      </c>
      <c r="C10" s="50" t="s">
        <v>110</v>
      </c>
      <c r="D10" s="19"/>
      <c r="E10" s="19"/>
      <c r="F10" s="20"/>
      <c r="G10" s="21"/>
      <c r="H10" s="22">
        <f>SUM(G10:G13)</f>
        <v>20</v>
      </c>
      <c r="I10" s="47" t="s">
        <v>56</v>
      </c>
      <c r="R10" s="6"/>
      <c r="T10" s="7"/>
    </row>
    <row r="11" spans="2:20" ht="12.6" customHeight="1" x14ac:dyDescent="0.2">
      <c r="B11" s="46"/>
      <c r="C11" s="69"/>
      <c r="D11" s="19"/>
      <c r="E11" s="19"/>
      <c r="F11" s="20"/>
      <c r="G11" s="21"/>
      <c r="H11" s="22"/>
      <c r="I11" s="47"/>
      <c r="R11" s="6"/>
      <c r="T11" s="7"/>
    </row>
    <row r="12" spans="2:20" x14ac:dyDescent="0.2">
      <c r="B12" s="19"/>
      <c r="C12" s="24" t="s">
        <v>247</v>
      </c>
      <c r="D12" s="19">
        <v>1</v>
      </c>
      <c r="E12" s="20">
        <v>20</v>
      </c>
      <c r="F12" s="20"/>
      <c r="G12" s="34">
        <f>+PRODUCT(D12:F12)</f>
        <v>20</v>
      </c>
      <c r="H12" s="22"/>
      <c r="I12" s="23"/>
      <c r="R12" s="6"/>
      <c r="T12" s="7"/>
    </row>
    <row r="13" spans="2:20" x14ac:dyDescent="0.2">
      <c r="B13" s="15"/>
      <c r="C13" s="25"/>
      <c r="D13" s="15"/>
      <c r="E13" s="26"/>
      <c r="F13" s="26"/>
      <c r="G13" s="27"/>
      <c r="H13" s="28"/>
      <c r="I13" s="29"/>
      <c r="J13" s="5"/>
      <c r="L13" s="6"/>
      <c r="R13" s="6"/>
      <c r="T13" s="7"/>
    </row>
    <row r="14" spans="2:20" x14ac:dyDescent="0.2">
      <c r="C14" s="30"/>
      <c r="E14" s="31"/>
      <c r="F14" s="31"/>
      <c r="G14" s="21"/>
      <c r="H14" s="32"/>
      <c r="J14" s="5"/>
      <c r="L14" s="6"/>
      <c r="R14" s="6"/>
      <c r="T14" s="7"/>
    </row>
    <row r="15" spans="2:20" x14ac:dyDescent="0.2">
      <c r="C15" s="30"/>
      <c r="E15" s="31"/>
      <c r="F15" s="31"/>
      <c r="G15" s="21"/>
      <c r="H15" s="32"/>
      <c r="J15" s="5"/>
      <c r="L15" s="6"/>
      <c r="R15" s="6"/>
      <c r="T15" s="7"/>
    </row>
    <row r="16" spans="2:20" x14ac:dyDescent="0.2">
      <c r="B16" s="12" t="s">
        <v>0</v>
      </c>
      <c r="C16" s="307" t="s">
        <v>1</v>
      </c>
      <c r="D16" s="14" t="s">
        <v>2</v>
      </c>
      <c r="E16" s="309" t="s">
        <v>3</v>
      </c>
      <c r="F16" s="310"/>
      <c r="G16" s="13" t="s">
        <v>4</v>
      </c>
      <c r="H16" s="13" t="s">
        <v>5</v>
      </c>
      <c r="I16" s="307" t="s">
        <v>6</v>
      </c>
      <c r="J16" s="5"/>
      <c r="L16" s="6"/>
      <c r="R16" s="6"/>
      <c r="T16" s="7"/>
    </row>
    <row r="17" spans="2:20" x14ac:dyDescent="0.2">
      <c r="B17" s="15" t="s">
        <v>2</v>
      </c>
      <c r="C17" s="308"/>
      <c r="D17" s="15" t="s">
        <v>7</v>
      </c>
      <c r="E17" s="17" t="s">
        <v>39</v>
      </c>
      <c r="F17" s="18" t="s">
        <v>8</v>
      </c>
      <c r="G17" s="16"/>
      <c r="H17" s="16"/>
      <c r="I17" s="308"/>
      <c r="J17" s="5"/>
      <c r="L17" s="6"/>
      <c r="R17" s="6"/>
      <c r="T17" s="7"/>
    </row>
    <row r="18" spans="2:20" ht="12.95" customHeight="1" x14ac:dyDescent="0.2">
      <c r="B18" s="49" t="s">
        <v>24</v>
      </c>
      <c r="C18" s="50" t="s">
        <v>244</v>
      </c>
      <c r="D18" s="19"/>
      <c r="E18" s="19"/>
      <c r="F18" s="20"/>
      <c r="G18" s="21"/>
      <c r="H18" s="22">
        <f>SUM(G18:G21)</f>
        <v>5</v>
      </c>
      <c r="I18" s="47" t="s">
        <v>56</v>
      </c>
      <c r="R18" s="6"/>
      <c r="T18" s="7"/>
    </row>
    <row r="19" spans="2:20" ht="12.6" customHeight="1" x14ac:dyDescent="0.2">
      <c r="B19" s="46"/>
      <c r="C19" s="152" t="s">
        <v>245</v>
      </c>
      <c r="D19" s="19"/>
      <c r="E19" s="19"/>
      <c r="F19" s="20"/>
      <c r="G19" s="21"/>
      <c r="H19" s="22"/>
      <c r="I19" s="47"/>
      <c r="R19" s="6"/>
      <c r="T19" s="7"/>
    </row>
    <row r="20" spans="2:20" ht="12.6" customHeight="1" x14ac:dyDescent="0.2">
      <c r="B20" s="46"/>
      <c r="C20" s="24" t="s">
        <v>247</v>
      </c>
      <c r="D20" s="19">
        <v>1</v>
      </c>
      <c r="E20" s="20">
        <v>5</v>
      </c>
      <c r="F20" s="20"/>
      <c r="G20" s="34">
        <f>+PRODUCT(D20:F20)</f>
        <v>5</v>
      </c>
      <c r="H20" s="22"/>
      <c r="I20" s="47"/>
      <c r="R20" s="6"/>
      <c r="T20" s="7"/>
    </row>
    <row r="21" spans="2:20" x14ac:dyDescent="0.2">
      <c r="B21" s="15"/>
      <c r="C21" s="25"/>
      <c r="D21" s="15"/>
      <c r="E21" s="26"/>
      <c r="F21" s="26"/>
      <c r="G21" s="27"/>
      <c r="H21" s="28"/>
      <c r="I21" s="29"/>
      <c r="J21" s="5"/>
      <c r="L21" s="6"/>
      <c r="R21" s="6"/>
      <c r="T21" s="7"/>
    </row>
    <row r="22" spans="2:20" x14ac:dyDescent="0.2">
      <c r="C22" s="30"/>
      <c r="E22" s="31"/>
      <c r="F22" s="31"/>
      <c r="G22" s="21"/>
      <c r="H22" s="32"/>
      <c r="J22" s="5"/>
      <c r="L22" s="6"/>
      <c r="R22" s="6"/>
      <c r="T22" s="7"/>
    </row>
    <row r="23" spans="2:20" x14ac:dyDescent="0.2">
      <c r="C23" s="38"/>
      <c r="E23" s="31"/>
      <c r="F23" s="31"/>
      <c r="G23" s="21"/>
      <c r="H23" s="32"/>
      <c r="J23" s="5"/>
      <c r="R23" s="6"/>
      <c r="T23" s="7"/>
    </row>
    <row r="24" spans="2:20" ht="14.25" x14ac:dyDescent="0.2">
      <c r="B24" s="78" t="s">
        <v>25</v>
      </c>
      <c r="C24" s="79" t="s">
        <v>113</v>
      </c>
      <c r="E24" s="31"/>
      <c r="F24" s="31"/>
      <c r="G24" s="21"/>
      <c r="H24" s="32"/>
      <c r="L24" s="6"/>
      <c r="R24" s="6"/>
      <c r="T24" s="7"/>
    </row>
    <row r="25" spans="2:20" ht="12.75" x14ac:dyDescent="0.2">
      <c r="B25" s="12" t="s">
        <v>0</v>
      </c>
      <c r="C25" s="307" t="s">
        <v>1</v>
      </c>
      <c r="D25" s="14" t="s">
        <v>2</v>
      </c>
      <c r="E25" s="309" t="s">
        <v>3</v>
      </c>
      <c r="F25" s="317"/>
      <c r="G25" s="13" t="s">
        <v>4</v>
      </c>
      <c r="H25" s="13" t="s">
        <v>5</v>
      </c>
      <c r="I25" s="307" t="s">
        <v>6</v>
      </c>
      <c r="J25" s="5"/>
      <c r="L25" s="6"/>
      <c r="R25" s="6"/>
      <c r="T25" s="7"/>
    </row>
    <row r="26" spans="2:20" x14ac:dyDescent="0.2">
      <c r="B26" s="15" t="s">
        <v>2</v>
      </c>
      <c r="C26" s="308"/>
      <c r="D26" s="15" t="s">
        <v>7</v>
      </c>
      <c r="E26" s="17" t="s">
        <v>39</v>
      </c>
      <c r="F26" s="18" t="s">
        <v>8</v>
      </c>
      <c r="G26" s="16"/>
      <c r="H26" s="16"/>
      <c r="I26" s="308"/>
      <c r="J26" s="5"/>
      <c r="L26" s="6"/>
      <c r="R26" s="6"/>
      <c r="T26" s="7"/>
    </row>
    <row r="27" spans="2:20" ht="12.95" customHeight="1" x14ac:dyDescent="0.2">
      <c r="B27" s="49" t="s">
        <v>26</v>
      </c>
      <c r="C27" s="50" t="s">
        <v>114</v>
      </c>
      <c r="D27" s="19"/>
      <c r="E27" s="19"/>
      <c r="F27" s="20"/>
      <c r="G27" s="21"/>
      <c r="H27" s="22">
        <f>SUM(G27:G30)</f>
        <v>2</v>
      </c>
      <c r="I27" s="47" t="s">
        <v>56</v>
      </c>
      <c r="R27" s="6"/>
      <c r="T27" s="7"/>
    </row>
    <row r="28" spans="2:20" ht="12.6" customHeight="1" x14ac:dyDescent="0.2">
      <c r="B28" s="46"/>
      <c r="C28" s="69"/>
      <c r="D28" s="19"/>
      <c r="E28" s="19"/>
      <c r="F28" s="20"/>
      <c r="G28" s="21"/>
      <c r="H28" s="22"/>
      <c r="I28" s="47"/>
      <c r="R28" s="6"/>
      <c r="T28" s="7"/>
    </row>
    <row r="29" spans="2:20" ht="12.6" customHeight="1" x14ac:dyDescent="0.2">
      <c r="B29" s="46"/>
      <c r="C29" s="24" t="s">
        <v>247</v>
      </c>
      <c r="D29" s="19">
        <v>1</v>
      </c>
      <c r="E29" s="20">
        <v>2</v>
      </c>
      <c r="F29" s="20"/>
      <c r="G29" s="34">
        <f>+PRODUCT(D29:F29)</f>
        <v>2</v>
      </c>
      <c r="H29" s="22"/>
      <c r="I29" s="47"/>
      <c r="R29" s="6"/>
      <c r="T29" s="7"/>
    </row>
    <row r="30" spans="2:20" x14ac:dyDescent="0.2">
      <c r="B30" s="15"/>
      <c r="C30" s="25"/>
      <c r="D30" s="15"/>
      <c r="E30" s="26"/>
      <c r="F30" s="26"/>
      <c r="G30" s="27"/>
      <c r="H30" s="28"/>
      <c r="I30" s="29"/>
      <c r="J30" s="5"/>
      <c r="L30" s="6"/>
      <c r="R30" s="6"/>
      <c r="T30" s="7"/>
    </row>
    <row r="31" spans="2:20" x14ac:dyDescent="0.2">
      <c r="C31" s="30"/>
      <c r="E31" s="31"/>
      <c r="F31" s="31"/>
      <c r="G31" s="21"/>
      <c r="H31" s="32"/>
      <c r="J31" s="5"/>
      <c r="L31" s="6"/>
      <c r="R31" s="6"/>
      <c r="T31" s="7"/>
    </row>
    <row r="32" spans="2:20" x14ac:dyDescent="0.2">
      <c r="C32" s="30"/>
      <c r="E32" s="31"/>
      <c r="F32" s="31"/>
      <c r="G32" s="21"/>
      <c r="H32" s="32"/>
      <c r="J32" s="5"/>
      <c r="L32" s="6"/>
      <c r="R32" s="6"/>
      <c r="T32" s="7"/>
    </row>
    <row r="33" spans="2:20" ht="12.75" x14ac:dyDescent="0.2">
      <c r="B33" s="12" t="s">
        <v>0</v>
      </c>
      <c r="C33" s="307" t="s">
        <v>1</v>
      </c>
      <c r="D33" s="14" t="s">
        <v>2</v>
      </c>
      <c r="E33" s="309" t="s">
        <v>3</v>
      </c>
      <c r="F33" s="317"/>
      <c r="G33" s="13" t="s">
        <v>4</v>
      </c>
      <c r="H33" s="13" t="s">
        <v>5</v>
      </c>
      <c r="I33" s="307" t="s">
        <v>6</v>
      </c>
      <c r="J33" s="5"/>
      <c r="R33" s="6"/>
      <c r="T33" s="7"/>
    </row>
    <row r="34" spans="2:20" x14ac:dyDescent="0.2">
      <c r="B34" s="15" t="s">
        <v>2</v>
      </c>
      <c r="C34" s="308"/>
      <c r="D34" s="15" t="s">
        <v>7</v>
      </c>
      <c r="E34" s="17" t="s">
        <v>39</v>
      </c>
      <c r="F34" s="18" t="s">
        <v>8</v>
      </c>
      <c r="G34" s="16"/>
      <c r="H34" s="16"/>
      <c r="I34" s="308"/>
      <c r="J34" s="5"/>
      <c r="R34" s="6"/>
      <c r="T34" s="7"/>
    </row>
    <row r="35" spans="2:20" ht="21.75" x14ac:dyDescent="0.2">
      <c r="B35" s="49" t="s">
        <v>55</v>
      </c>
      <c r="C35" s="50" t="s">
        <v>164</v>
      </c>
      <c r="D35" s="19"/>
      <c r="E35" s="19"/>
      <c r="F35" s="20"/>
      <c r="G35" s="21"/>
      <c r="H35" s="22">
        <f>SUM(G35:G38)</f>
        <v>2</v>
      </c>
      <c r="I35" s="47" t="s">
        <v>56</v>
      </c>
      <c r="J35" s="5"/>
      <c r="R35" s="6"/>
      <c r="T35" s="7"/>
    </row>
    <row r="36" spans="2:20" x14ac:dyDescent="0.2">
      <c r="B36" s="46"/>
      <c r="C36" s="69"/>
      <c r="D36" s="19"/>
      <c r="E36" s="19"/>
      <c r="F36" s="20"/>
      <c r="G36" s="21"/>
      <c r="H36" s="22"/>
      <c r="I36" s="47"/>
      <c r="J36" s="5"/>
      <c r="R36" s="6"/>
      <c r="T36" s="7"/>
    </row>
    <row r="37" spans="2:20" x14ac:dyDescent="0.2">
      <c r="B37" s="46"/>
      <c r="C37" s="24" t="s">
        <v>247</v>
      </c>
      <c r="D37" s="19">
        <v>1</v>
      </c>
      <c r="E37" s="20">
        <v>2</v>
      </c>
      <c r="F37" s="20"/>
      <c r="G37" s="34">
        <f>+PRODUCT(D37:E37)</f>
        <v>2</v>
      </c>
      <c r="H37" s="22"/>
      <c r="I37" s="47"/>
      <c r="J37" s="5"/>
      <c r="R37" s="6"/>
      <c r="T37" s="7"/>
    </row>
    <row r="38" spans="2:20" x14ac:dyDescent="0.2">
      <c r="B38" s="15"/>
      <c r="C38" s="25"/>
      <c r="D38" s="15"/>
      <c r="E38" s="26"/>
      <c r="F38" s="26"/>
      <c r="G38" s="27"/>
      <c r="H38" s="28"/>
      <c r="I38" s="29"/>
      <c r="J38" s="5"/>
      <c r="R38" s="6"/>
      <c r="T38" s="7"/>
    </row>
    <row r="39" spans="2:20" x14ac:dyDescent="0.2">
      <c r="C39" s="30"/>
      <c r="E39" s="31"/>
      <c r="F39" s="31"/>
      <c r="G39" s="21"/>
      <c r="H39" s="32"/>
      <c r="J39" s="5"/>
      <c r="R39" s="6"/>
      <c r="T39" s="7"/>
    </row>
    <row r="40" spans="2:20" x14ac:dyDescent="0.2">
      <c r="C40" s="38"/>
      <c r="E40" s="31"/>
      <c r="F40" s="31"/>
      <c r="G40" s="21"/>
      <c r="H40" s="32"/>
      <c r="J40" s="5"/>
      <c r="R40" s="6"/>
      <c r="T40" s="7"/>
    </row>
    <row r="41" spans="2:20" ht="12.75" x14ac:dyDescent="0.2">
      <c r="B41" s="12" t="s">
        <v>0</v>
      </c>
      <c r="C41" s="307" t="s">
        <v>1</v>
      </c>
      <c r="D41" s="14" t="s">
        <v>2</v>
      </c>
      <c r="E41" s="309" t="s">
        <v>3</v>
      </c>
      <c r="F41" s="317"/>
      <c r="G41" s="13" t="s">
        <v>4</v>
      </c>
      <c r="H41" s="13" t="s">
        <v>5</v>
      </c>
      <c r="I41" s="307" t="s">
        <v>6</v>
      </c>
      <c r="J41" s="5"/>
      <c r="R41" s="6"/>
      <c r="T41" s="7"/>
    </row>
    <row r="42" spans="2:20" x14ac:dyDescent="0.2">
      <c r="B42" s="15" t="s">
        <v>2</v>
      </c>
      <c r="C42" s="308"/>
      <c r="D42" s="15" t="s">
        <v>7</v>
      </c>
      <c r="E42" s="17" t="s">
        <v>39</v>
      </c>
      <c r="F42" s="18" t="s">
        <v>8</v>
      </c>
      <c r="G42" s="16"/>
      <c r="H42" s="16"/>
      <c r="I42" s="308"/>
      <c r="J42" s="5"/>
      <c r="R42" s="6"/>
      <c r="T42" s="7"/>
    </row>
    <row r="43" spans="2:20" ht="21.75" x14ac:dyDescent="0.2">
      <c r="B43" s="49" t="s">
        <v>166</v>
      </c>
      <c r="C43" s="50" t="s">
        <v>165</v>
      </c>
      <c r="D43" s="19"/>
      <c r="E43" s="19"/>
      <c r="F43" s="20"/>
      <c r="G43" s="21"/>
      <c r="H43" s="22">
        <f>SUM(G43:G46)</f>
        <v>2</v>
      </c>
      <c r="I43" s="47" t="s">
        <v>56</v>
      </c>
      <c r="J43" s="5"/>
      <c r="R43" s="6"/>
      <c r="T43" s="7"/>
    </row>
    <row r="44" spans="2:20" x14ac:dyDescent="0.2">
      <c r="B44" s="46"/>
      <c r="C44" s="69"/>
      <c r="D44" s="19"/>
      <c r="E44" s="19"/>
      <c r="F44" s="20"/>
      <c r="G44" s="21"/>
      <c r="H44" s="22"/>
      <c r="I44" s="47"/>
      <c r="J44" s="5"/>
      <c r="R44" s="6"/>
      <c r="T44" s="7"/>
    </row>
    <row r="45" spans="2:20" x14ac:dyDescent="0.2">
      <c r="B45" s="46"/>
      <c r="C45" s="24" t="s">
        <v>247</v>
      </c>
      <c r="D45" s="19">
        <v>1</v>
      </c>
      <c r="E45" s="20">
        <v>2</v>
      </c>
      <c r="F45" s="20"/>
      <c r="G45" s="34">
        <f>+PRODUCT(D45:E45)</f>
        <v>2</v>
      </c>
      <c r="H45" s="22"/>
      <c r="I45" s="47"/>
      <c r="J45" s="5"/>
      <c r="R45" s="6"/>
      <c r="T45" s="7"/>
    </row>
    <row r="46" spans="2:20" x14ac:dyDescent="0.2">
      <c r="B46" s="15"/>
      <c r="C46" s="25"/>
      <c r="D46" s="15"/>
      <c r="E46" s="26"/>
      <c r="F46" s="26"/>
      <c r="G46" s="27"/>
      <c r="H46" s="28"/>
      <c r="I46" s="29"/>
      <c r="J46" s="5"/>
      <c r="R46" s="6"/>
      <c r="T46" s="7"/>
    </row>
    <row r="47" spans="2:20" x14ac:dyDescent="0.2">
      <c r="C47" s="30"/>
      <c r="E47" s="31"/>
      <c r="F47" s="31"/>
      <c r="G47" s="21"/>
      <c r="H47" s="32"/>
      <c r="J47" s="5"/>
      <c r="L47" s="6"/>
      <c r="R47" s="6"/>
      <c r="T47" s="7"/>
    </row>
    <row r="48" spans="2:20" x14ac:dyDescent="0.2">
      <c r="C48" s="30"/>
      <c r="E48" s="31"/>
      <c r="F48" s="31"/>
      <c r="G48" s="21"/>
      <c r="H48" s="32"/>
      <c r="J48" s="5"/>
      <c r="L48" s="6"/>
      <c r="R48" s="6"/>
      <c r="T48" s="7"/>
    </row>
    <row r="49" spans="2:20" ht="14.25" x14ac:dyDescent="0.2">
      <c r="B49" s="78" t="s">
        <v>27</v>
      </c>
      <c r="C49" s="79" t="s">
        <v>116</v>
      </c>
      <c r="E49" s="31"/>
      <c r="F49" s="31"/>
      <c r="G49" s="21"/>
      <c r="H49" s="32"/>
      <c r="L49" s="6"/>
      <c r="R49" s="6"/>
      <c r="T49" s="7"/>
    </row>
    <row r="50" spans="2:20" ht="12.75" x14ac:dyDescent="0.2">
      <c r="B50" s="12" t="s">
        <v>0</v>
      </c>
      <c r="C50" s="307" t="s">
        <v>1</v>
      </c>
      <c r="D50" s="14" t="s">
        <v>2</v>
      </c>
      <c r="E50" s="309" t="s">
        <v>3</v>
      </c>
      <c r="F50" s="317"/>
      <c r="G50" s="13" t="s">
        <v>4</v>
      </c>
      <c r="H50" s="13" t="s">
        <v>5</v>
      </c>
      <c r="I50" s="307" t="s">
        <v>6</v>
      </c>
      <c r="J50" s="5"/>
      <c r="L50" s="6"/>
      <c r="R50" s="6"/>
      <c r="T50" s="7"/>
    </row>
    <row r="51" spans="2:20" x14ac:dyDescent="0.2">
      <c r="B51" s="15" t="s">
        <v>2</v>
      </c>
      <c r="C51" s="308"/>
      <c r="D51" s="15" t="s">
        <v>7</v>
      </c>
      <c r="E51" s="17" t="s">
        <v>39</v>
      </c>
      <c r="F51" s="18" t="s">
        <v>8</v>
      </c>
      <c r="G51" s="16"/>
      <c r="H51" s="16"/>
      <c r="I51" s="308"/>
      <c r="J51" s="5"/>
      <c r="L51" s="6"/>
      <c r="R51" s="6"/>
      <c r="T51" s="7"/>
    </row>
    <row r="52" spans="2:20" ht="26.25" customHeight="1" x14ac:dyDescent="0.2">
      <c r="B52" s="49" t="s">
        <v>28</v>
      </c>
      <c r="C52" s="50" t="s">
        <v>117</v>
      </c>
      <c r="D52" s="19"/>
      <c r="E52" s="19"/>
      <c r="F52" s="20"/>
      <c r="G52" s="21"/>
      <c r="H52" s="22">
        <f>SUM(G52:G55)</f>
        <v>12</v>
      </c>
      <c r="I52" s="47" t="s">
        <v>56</v>
      </c>
      <c r="R52" s="6"/>
      <c r="T52" s="7"/>
    </row>
    <row r="53" spans="2:20" ht="12.6" customHeight="1" x14ac:dyDescent="0.2">
      <c r="B53" s="46"/>
      <c r="C53" s="69"/>
      <c r="D53" s="19"/>
      <c r="E53" s="19"/>
      <c r="F53" s="20"/>
      <c r="G53" s="21"/>
      <c r="H53" s="22"/>
      <c r="I53" s="47"/>
      <c r="R53" s="6"/>
      <c r="T53" s="7"/>
    </row>
    <row r="54" spans="2:20" ht="12.6" customHeight="1" x14ac:dyDescent="0.2">
      <c r="B54" s="46"/>
      <c r="C54" s="24" t="s">
        <v>247</v>
      </c>
      <c r="D54" s="19">
        <v>1</v>
      </c>
      <c r="E54" s="20">
        <v>12</v>
      </c>
      <c r="F54" s="20"/>
      <c r="G54" s="34">
        <f>+PRODUCT(D54:F54)</f>
        <v>12</v>
      </c>
      <c r="H54" s="22"/>
      <c r="I54" s="47"/>
      <c r="R54" s="6"/>
      <c r="T54" s="7"/>
    </row>
    <row r="55" spans="2:20" x14ac:dyDescent="0.2">
      <c r="B55" s="15"/>
      <c r="C55" s="25"/>
      <c r="D55" s="15"/>
      <c r="E55" s="26"/>
      <c r="F55" s="26"/>
      <c r="G55" s="27"/>
      <c r="H55" s="28"/>
      <c r="I55" s="29"/>
      <c r="J55" s="5"/>
      <c r="L55" s="6"/>
      <c r="R55" s="6"/>
      <c r="T55" s="7"/>
    </row>
    <row r="56" spans="2:20" x14ac:dyDescent="0.2">
      <c r="C56" s="38"/>
      <c r="E56" s="31"/>
      <c r="F56" s="31"/>
      <c r="G56" s="21"/>
      <c r="H56" s="32"/>
      <c r="J56" s="5"/>
      <c r="R56" s="6"/>
      <c r="T56" s="7"/>
    </row>
    <row r="57" spans="2:20" x14ac:dyDescent="0.2">
      <c r="C57" s="38"/>
      <c r="E57" s="31"/>
      <c r="F57" s="31"/>
      <c r="G57" s="21"/>
      <c r="H57" s="32"/>
      <c r="J57" s="5"/>
      <c r="R57" s="6"/>
      <c r="T57" s="7"/>
    </row>
    <row r="58" spans="2:20" x14ac:dyDescent="0.2">
      <c r="B58" s="12" t="s">
        <v>0</v>
      </c>
      <c r="C58" s="307" t="s">
        <v>1</v>
      </c>
      <c r="D58" s="14" t="s">
        <v>2</v>
      </c>
      <c r="E58" s="309" t="s">
        <v>3</v>
      </c>
      <c r="F58" s="311"/>
      <c r="G58" s="13" t="s">
        <v>4</v>
      </c>
      <c r="H58" s="13" t="s">
        <v>5</v>
      </c>
      <c r="I58" s="307" t="s">
        <v>6</v>
      </c>
    </row>
    <row r="59" spans="2:20" x14ac:dyDescent="0.2">
      <c r="B59" s="15" t="s">
        <v>2</v>
      </c>
      <c r="C59" s="308"/>
      <c r="D59" s="15" t="s">
        <v>7</v>
      </c>
      <c r="E59" s="17" t="s">
        <v>39</v>
      </c>
      <c r="F59" s="18" t="s">
        <v>65</v>
      </c>
      <c r="G59" s="16"/>
      <c r="H59" s="16"/>
      <c r="I59" s="308"/>
    </row>
    <row r="60" spans="2:20" ht="26.25" customHeight="1" x14ac:dyDescent="0.2">
      <c r="B60" s="46" t="s">
        <v>29</v>
      </c>
      <c r="C60" s="48" t="s">
        <v>169</v>
      </c>
      <c r="D60" s="19"/>
      <c r="E60" s="19"/>
      <c r="F60" s="20"/>
      <c r="G60" s="21"/>
      <c r="H60" s="22">
        <f>SUM(G60:G63)</f>
        <v>2</v>
      </c>
      <c r="I60" s="47" t="s">
        <v>56</v>
      </c>
    </row>
    <row r="61" spans="2:20" ht="12.6" customHeight="1" x14ac:dyDescent="0.2">
      <c r="B61" s="19"/>
      <c r="C61" s="53"/>
      <c r="D61" s="19"/>
      <c r="E61" s="20"/>
      <c r="F61" s="20"/>
      <c r="G61" s="21"/>
      <c r="H61" s="51"/>
      <c r="I61" s="23"/>
      <c r="J61" s="5"/>
      <c r="L61" s="6"/>
    </row>
    <row r="62" spans="2:20" ht="12.6" customHeight="1" x14ac:dyDescent="0.2">
      <c r="B62" s="52"/>
      <c r="C62" s="24" t="s">
        <v>247</v>
      </c>
      <c r="D62" s="19">
        <v>1</v>
      </c>
      <c r="E62" s="20">
        <v>2</v>
      </c>
      <c r="F62" s="20"/>
      <c r="G62" s="34">
        <f>+PRODUCT(D62:F62)</f>
        <v>2</v>
      </c>
      <c r="H62" s="51"/>
      <c r="I62" s="23"/>
      <c r="J62" s="5"/>
      <c r="L62" s="6"/>
    </row>
    <row r="63" spans="2:20" x14ac:dyDescent="0.2">
      <c r="B63" s="44"/>
      <c r="C63" s="35"/>
      <c r="D63" s="45"/>
      <c r="E63" s="26"/>
      <c r="F63" s="26"/>
      <c r="G63" s="27"/>
      <c r="H63" s="15"/>
      <c r="I63" s="29"/>
    </row>
    <row r="64" spans="2:20" x14ac:dyDescent="0.2">
      <c r="B64" s="5"/>
      <c r="C64" s="30"/>
      <c r="D64" s="42"/>
      <c r="E64" s="31"/>
      <c r="F64" s="31"/>
      <c r="G64" s="21"/>
    </row>
    <row r="65" spans="2:20" x14ac:dyDescent="0.2">
      <c r="B65" s="5"/>
      <c r="C65" s="30"/>
      <c r="D65" s="42"/>
      <c r="E65" s="31"/>
      <c r="F65" s="31"/>
      <c r="G65" s="21"/>
    </row>
    <row r="66" spans="2:20" ht="14.25" x14ac:dyDescent="0.2">
      <c r="B66" s="78" t="s">
        <v>41</v>
      </c>
      <c r="C66" s="79" t="s">
        <v>172</v>
      </c>
      <c r="E66" s="31"/>
      <c r="F66" s="31"/>
      <c r="G66" s="21"/>
      <c r="H66" s="32"/>
      <c r="L66" s="6"/>
      <c r="R66" s="6"/>
      <c r="T66" s="7"/>
    </row>
    <row r="67" spans="2:20" ht="12.75" x14ac:dyDescent="0.2">
      <c r="B67" s="12" t="s">
        <v>0</v>
      </c>
      <c r="C67" s="307" t="s">
        <v>1</v>
      </c>
      <c r="D67" s="14" t="s">
        <v>2</v>
      </c>
      <c r="E67" s="309" t="s">
        <v>3</v>
      </c>
      <c r="F67" s="317"/>
      <c r="G67" s="13" t="s">
        <v>4</v>
      </c>
      <c r="H67" s="13" t="s">
        <v>5</v>
      </c>
      <c r="I67" s="307" t="s">
        <v>6</v>
      </c>
      <c r="J67" s="5"/>
      <c r="L67" s="6"/>
      <c r="R67" s="6"/>
      <c r="T67" s="7"/>
    </row>
    <row r="68" spans="2:20" x14ac:dyDescent="0.2">
      <c r="B68" s="15" t="s">
        <v>2</v>
      </c>
      <c r="C68" s="308"/>
      <c r="D68" s="15" t="s">
        <v>7</v>
      </c>
      <c r="E68" s="17" t="s">
        <v>39</v>
      </c>
      <c r="F68" s="18" t="s">
        <v>8</v>
      </c>
      <c r="G68" s="16"/>
      <c r="H68" s="16"/>
      <c r="I68" s="308"/>
      <c r="J68" s="5"/>
      <c r="L68" s="6"/>
      <c r="R68" s="6"/>
      <c r="T68" s="7"/>
    </row>
    <row r="69" spans="2:20" ht="26.25" customHeight="1" x14ac:dyDescent="0.2">
      <c r="B69" s="154" t="s">
        <v>152</v>
      </c>
      <c r="C69" s="50" t="s">
        <v>253</v>
      </c>
      <c r="D69" s="19"/>
      <c r="E69" s="19"/>
      <c r="F69" s="20"/>
      <c r="G69" s="21"/>
      <c r="H69" s="22">
        <f>SUM(G69:G74)</f>
        <v>1</v>
      </c>
      <c r="I69" s="47" t="s">
        <v>56</v>
      </c>
      <c r="R69" s="6"/>
      <c r="T69" s="7"/>
    </row>
    <row r="70" spans="2:20" ht="12.6" customHeight="1" x14ac:dyDescent="0.2">
      <c r="B70" s="46"/>
      <c r="C70" s="69"/>
      <c r="D70" s="19"/>
      <c r="E70" s="19"/>
      <c r="F70" s="20"/>
      <c r="G70" s="21"/>
      <c r="H70" s="22"/>
      <c r="I70" s="47"/>
      <c r="R70" s="6"/>
      <c r="T70" s="7"/>
    </row>
    <row r="71" spans="2:20" ht="12.6" customHeight="1" x14ac:dyDescent="0.2">
      <c r="B71" s="46"/>
      <c r="C71" s="24" t="s">
        <v>247</v>
      </c>
      <c r="D71" s="19">
        <v>1</v>
      </c>
      <c r="E71" s="20">
        <v>1</v>
      </c>
      <c r="F71" s="20"/>
      <c r="G71" s="34">
        <f>+PRODUCT(D71:E71)</f>
        <v>1</v>
      </c>
      <c r="H71" s="22"/>
      <c r="I71" s="47"/>
      <c r="R71" s="6"/>
      <c r="T71" s="7"/>
    </row>
    <row r="72" spans="2:20" ht="12.6" customHeight="1" x14ac:dyDescent="0.2">
      <c r="B72" s="46"/>
      <c r="C72" s="24" t="s">
        <v>248</v>
      </c>
      <c r="D72" s="19">
        <v>1</v>
      </c>
      <c r="E72" s="20">
        <v>0</v>
      </c>
      <c r="F72" s="20"/>
      <c r="G72" s="34">
        <f>+PRODUCT(D72:E72)</f>
        <v>0</v>
      </c>
      <c r="H72" s="22"/>
      <c r="I72" s="47"/>
      <c r="R72" s="6"/>
      <c r="T72" s="7"/>
    </row>
    <row r="73" spans="2:20" x14ac:dyDescent="0.2">
      <c r="B73" s="19"/>
      <c r="C73" s="24" t="s">
        <v>249</v>
      </c>
      <c r="D73" s="19">
        <v>1</v>
      </c>
      <c r="E73" s="20">
        <v>0</v>
      </c>
      <c r="F73" s="20"/>
      <c r="G73" s="34">
        <f>+PRODUCT(D73:E73)</f>
        <v>0</v>
      </c>
      <c r="H73" s="22"/>
      <c r="I73" s="23"/>
      <c r="R73" s="6"/>
      <c r="T73" s="7"/>
    </row>
    <row r="74" spans="2:20" x14ac:dyDescent="0.2">
      <c r="B74" s="15"/>
      <c r="C74" s="25"/>
      <c r="D74" s="15"/>
      <c r="E74" s="26"/>
      <c r="F74" s="26"/>
      <c r="G74" s="27"/>
      <c r="H74" s="28"/>
      <c r="I74" s="29"/>
      <c r="J74" s="5"/>
      <c r="L74" s="6"/>
      <c r="R74" s="6"/>
      <c r="T74" s="7"/>
    </row>
    <row r="75" spans="2:20" x14ac:dyDescent="0.2">
      <c r="C75" s="30"/>
      <c r="E75" s="31"/>
      <c r="F75" s="31"/>
      <c r="G75" s="21"/>
      <c r="H75" s="32"/>
      <c r="J75" s="5"/>
      <c r="L75" s="6"/>
      <c r="R75" s="6"/>
      <c r="T75" s="7"/>
    </row>
    <row r="76" spans="2:20" x14ac:dyDescent="0.2">
      <c r="C76" s="30"/>
      <c r="E76" s="31"/>
      <c r="F76" s="31"/>
      <c r="G76" s="21"/>
      <c r="H76" s="32"/>
      <c r="J76" s="5"/>
      <c r="L76" s="6"/>
      <c r="R76" s="6"/>
      <c r="T76" s="7"/>
    </row>
    <row r="77" spans="2:20" x14ac:dyDescent="0.2">
      <c r="B77" s="12" t="s">
        <v>0</v>
      </c>
      <c r="C77" s="307" t="s">
        <v>1</v>
      </c>
      <c r="D77" s="14" t="s">
        <v>2</v>
      </c>
      <c r="E77" s="309" t="s">
        <v>3</v>
      </c>
      <c r="F77" s="311"/>
      <c r="G77" s="13" t="s">
        <v>4</v>
      </c>
      <c r="H77" s="13" t="s">
        <v>5</v>
      </c>
      <c r="I77" s="307" t="s">
        <v>6</v>
      </c>
    </row>
    <row r="78" spans="2:20" x14ac:dyDescent="0.2">
      <c r="B78" s="15" t="s">
        <v>2</v>
      </c>
      <c r="C78" s="308"/>
      <c r="D78" s="15" t="s">
        <v>7</v>
      </c>
      <c r="E78" s="17" t="s">
        <v>39</v>
      </c>
      <c r="F78" s="18" t="s">
        <v>65</v>
      </c>
      <c r="G78" s="16"/>
      <c r="H78" s="16"/>
      <c r="I78" s="308"/>
    </row>
    <row r="79" spans="2:20" ht="26.25" customHeight="1" x14ac:dyDescent="0.2">
      <c r="B79" s="46" t="s">
        <v>149</v>
      </c>
      <c r="C79" s="50" t="s">
        <v>171</v>
      </c>
      <c r="D79" s="19"/>
      <c r="E79" s="19"/>
      <c r="F79" s="20"/>
      <c r="G79" s="21"/>
      <c r="H79" s="22">
        <f>SUM(G79:G84)</f>
        <v>3</v>
      </c>
      <c r="I79" s="47" t="s">
        <v>56</v>
      </c>
    </row>
    <row r="80" spans="2:20" ht="12.6" customHeight="1" x14ac:dyDescent="0.2">
      <c r="B80" s="19"/>
      <c r="C80" s="53"/>
      <c r="D80" s="19"/>
      <c r="E80" s="20"/>
      <c r="F80" s="20"/>
      <c r="G80" s="21"/>
      <c r="H80" s="51"/>
      <c r="I80" s="23"/>
      <c r="J80" s="5"/>
      <c r="L80" s="6"/>
    </row>
    <row r="81" spans="2:12" ht="12.6" customHeight="1" x14ac:dyDescent="0.2">
      <c r="B81" s="52"/>
      <c r="C81" s="24" t="s">
        <v>247</v>
      </c>
      <c r="D81" s="19">
        <v>1</v>
      </c>
      <c r="E81" s="20">
        <v>3</v>
      </c>
      <c r="F81" s="20"/>
      <c r="G81" s="34">
        <f>+PRODUCT(D81:F81)</f>
        <v>3</v>
      </c>
      <c r="H81" s="51"/>
      <c r="I81" s="23"/>
      <c r="J81" s="5"/>
      <c r="L81" s="6"/>
    </row>
    <row r="82" spans="2:12" ht="12.6" customHeight="1" x14ac:dyDescent="0.2">
      <c r="B82" s="52"/>
      <c r="C82" s="24" t="s">
        <v>248</v>
      </c>
      <c r="D82" s="19">
        <v>1</v>
      </c>
      <c r="E82" s="20">
        <v>0</v>
      </c>
      <c r="F82" s="20"/>
      <c r="G82" s="34">
        <f>+PRODUCT(D82:F82)</f>
        <v>0</v>
      </c>
      <c r="H82" s="51"/>
      <c r="I82" s="23"/>
      <c r="J82" s="5"/>
      <c r="L82" s="6"/>
    </row>
    <row r="83" spans="2:12" x14ac:dyDescent="0.2">
      <c r="B83" s="56"/>
      <c r="C83" s="24" t="s">
        <v>249</v>
      </c>
      <c r="D83" s="19">
        <v>1</v>
      </c>
      <c r="E83" s="20">
        <v>0</v>
      </c>
      <c r="F83" s="20"/>
      <c r="G83" s="34">
        <f>+PRODUCT(D83:F83)</f>
        <v>0</v>
      </c>
      <c r="H83" s="71"/>
      <c r="I83" s="23"/>
      <c r="J83" s="5"/>
      <c r="L83" s="6"/>
    </row>
    <row r="84" spans="2:12" x14ac:dyDescent="0.2">
      <c r="B84" s="44"/>
      <c r="C84" s="35"/>
      <c r="D84" s="45"/>
      <c r="E84" s="26"/>
      <c r="F84" s="26"/>
      <c r="G84" s="27"/>
      <c r="H84" s="15"/>
      <c r="I84" s="29"/>
    </row>
    <row r="85" spans="2:12" x14ac:dyDescent="0.2">
      <c r="B85" s="5"/>
      <c r="C85" s="30"/>
      <c r="D85" s="42"/>
      <c r="E85" s="31"/>
      <c r="F85" s="31"/>
      <c r="G85" s="21"/>
    </row>
    <row r="86" spans="2:12" x14ac:dyDescent="0.2">
      <c r="B86" s="5"/>
      <c r="C86" s="30"/>
      <c r="D86" s="42"/>
      <c r="E86" s="31"/>
      <c r="F86" s="31"/>
      <c r="G86" s="21"/>
    </row>
    <row r="87" spans="2:12" ht="13.5" customHeight="1" x14ac:dyDescent="0.2">
      <c r="B87" s="78" t="s">
        <v>94</v>
      </c>
      <c r="C87" s="79" t="s">
        <v>95</v>
      </c>
    </row>
    <row r="88" spans="2:12" x14ac:dyDescent="0.2">
      <c r="B88" s="12" t="s">
        <v>0</v>
      </c>
      <c r="C88" s="307" t="s">
        <v>1</v>
      </c>
      <c r="D88" s="14" t="s">
        <v>2</v>
      </c>
      <c r="E88" s="309" t="s">
        <v>3</v>
      </c>
      <c r="F88" s="311"/>
      <c r="G88" s="13" t="s">
        <v>4</v>
      </c>
      <c r="H88" s="13" t="s">
        <v>5</v>
      </c>
      <c r="I88" s="307" t="s">
        <v>6</v>
      </c>
    </row>
    <row r="89" spans="2:12" x14ac:dyDescent="0.2">
      <c r="B89" s="15" t="s">
        <v>2</v>
      </c>
      <c r="C89" s="308"/>
      <c r="D89" s="15" t="s">
        <v>7</v>
      </c>
      <c r="E89" s="17" t="s">
        <v>39</v>
      </c>
      <c r="F89" s="18" t="s">
        <v>65</v>
      </c>
      <c r="G89" s="16"/>
      <c r="H89" s="16"/>
      <c r="I89" s="308"/>
    </row>
    <row r="90" spans="2:12" ht="12.95" customHeight="1" x14ac:dyDescent="0.2">
      <c r="B90" s="46" t="s">
        <v>147</v>
      </c>
      <c r="C90" s="48" t="s">
        <v>184</v>
      </c>
      <c r="D90" s="19"/>
      <c r="E90" s="19"/>
      <c r="F90" s="20"/>
      <c r="G90" s="21"/>
      <c r="H90" s="22">
        <f>SUM(G90:G93)</f>
        <v>13</v>
      </c>
      <c r="I90" s="47" t="s">
        <v>15</v>
      </c>
    </row>
    <row r="91" spans="2:12" ht="12.6" customHeight="1" x14ac:dyDescent="0.2">
      <c r="B91" s="19"/>
      <c r="C91" s="53"/>
      <c r="D91" s="19"/>
      <c r="E91" s="20"/>
      <c r="F91" s="20"/>
      <c r="G91" s="21"/>
      <c r="H91" s="51"/>
      <c r="I91" s="23"/>
      <c r="J91" s="5"/>
      <c r="L91" s="6"/>
    </row>
    <row r="92" spans="2:12" x14ac:dyDescent="0.2">
      <c r="B92" s="56"/>
      <c r="C92" s="54"/>
      <c r="D92" s="55">
        <v>1</v>
      </c>
      <c r="E92" s="70">
        <v>13</v>
      </c>
      <c r="F92" s="20"/>
      <c r="G92" s="21">
        <f>+PRODUCT(D92:F92)</f>
        <v>13</v>
      </c>
      <c r="H92" s="71"/>
      <c r="I92" s="23"/>
      <c r="J92" s="5"/>
      <c r="L92" s="6"/>
    </row>
    <row r="93" spans="2:12" x14ac:dyDescent="0.2">
      <c r="B93" s="44"/>
      <c r="C93" s="35"/>
      <c r="D93" s="45"/>
      <c r="E93" s="26"/>
      <c r="F93" s="26"/>
      <c r="G93" s="27"/>
      <c r="H93" s="15"/>
      <c r="I93" s="29"/>
    </row>
    <row r="94" spans="2:12" x14ac:dyDescent="0.2">
      <c r="B94" s="5"/>
      <c r="C94" s="30"/>
      <c r="D94" s="42"/>
      <c r="E94" s="31"/>
      <c r="F94" s="31"/>
      <c r="G94" s="21"/>
    </row>
    <row r="95" spans="2:12" x14ac:dyDescent="0.2">
      <c r="B95" s="5"/>
      <c r="C95" s="30"/>
      <c r="D95" s="42"/>
      <c r="E95" s="31"/>
      <c r="F95" s="31"/>
      <c r="G95" s="21"/>
    </row>
    <row r="96" spans="2:12" x14ac:dyDescent="0.2">
      <c r="B96" s="12" t="s">
        <v>0</v>
      </c>
      <c r="C96" s="307" t="s">
        <v>1</v>
      </c>
      <c r="D96" s="14" t="s">
        <v>2</v>
      </c>
      <c r="E96" s="309" t="s">
        <v>3</v>
      </c>
      <c r="F96" s="311"/>
      <c r="G96" s="13" t="s">
        <v>4</v>
      </c>
      <c r="H96" s="13" t="s">
        <v>5</v>
      </c>
      <c r="I96" s="307" t="s">
        <v>6</v>
      </c>
    </row>
    <row r="97" spans="2:13" x14ac:dyDescent="0.2">
      <c r="B97" s="15" t="s">
        <v>2</v>
      </c>
      <c r="C97" s="308"/>
      <c r="D97" s="15" t="s">
        <v>7</v>
      </c>
      <c r="E97" s="17" t="s">
        <v>39</v>
      </c>
      <c r="F97" s="18" t="s">
        <v>65</v>
      </c>
      <c r="G97" s="16"/>
      <c r="H97" s="16"/>
      <c r="I97" s="308"/>
    </row>
    <row r="98" spans="2:13" ht="12.95" customHeight="1" x14ac:dyDescent="0.2">
      <c r="B98" s="46" t="s">
        <v>151</v>
      </c>
      <c r="C98" s="48" t="s">
        <v>182</v>
      </c>
      <c r="D98" s="19"/>
      <c r="E98" s="19"/>
      <c r="F98" s="20"/>
      <c r="G98" s="21"/>
      <c r="H98" s="22">
        <f>SUM(G98:G101)</f>
        <v>5</v>
      </c>
      <c r="I98" s="47" t="s">
        <v>15</v>
      </c>
      <c r="M98" s="155"/>
    </row>
    <row r="99" spans="2:13" ht="12.6" customHeight="1" x14ac:dyDescent="0.2">
      <c r="B99" s="19"/>
      <c r="C99" s="53"/>
      <c r="D99" s="19"/>
      <c r="E99" s="20"/>
      <c r="F99" s="20"/>
      <c r="G99" s="21"/>
      <c r="H99" s="51"/>
      <c r="I99" s="23"/>
      <c r="J99" s="5"/>
      <c r="L99" s="6"/>
      <c r="M99" s="155"/>
    </row>
    <row r="100" spans="2:13" x14ac:dyDescent="0.2">
      <c r="B100" s="56"/>
      <c r="C100" s="24" t="s">
        <v>247</v>
      </c>
      <c r="D100" s="19">
        <v>1</v>
      </c>
      <c r="E100" s="20">
        <v>5</v>
      </c>
      <c r="F100" s="20"/>
      <c r="G100" s="34">
        <f>+PRODUCT(D100:E100)</f>
        <v>5</v>
      </c>
      <c r="H100" s="71"/>
      <c r="I100" s="23"/>
      <c r="J100" s="5"/>
      <c r="L100" s="6"/>
    </row>
    <row r="101" spans="2:13" x14ac:dyDescent="0.2">
      <c r="B101" s="44"/>
      <c r="C101" s="35"/>
      <c r="D101" s="45"/>
      <c r="E101" s="26"/>
      <c r="F101" s="26"/>
      <c r="G101" s="27"/>
      <c r="H101" s="15"/>
      <c r="I101" s="29"/>
    </row>
    <row r="102" spans="2:13" x14ac:dyDescent="0.2">
      <c r="B102" s="5"/>
      <c r="C102" s="30"/>
      <c r="D102" s="42"/>
      <c r="E102" s="31"/>
      <c r="F102" s="31"/>
      <c r="G102" s="21"/>
    </row>
    <row r="103" spans="2:13" x14ac:dyDescent="0.2">
      <c r="B103" s="5"/>
      <c r="C103" s="30"/>
      <c r="D103" s="42"/>
      <c r="E103" s="31"/>
      <c r="F103" s="31"/>
      <c r="G103" s="21"/>
    </row>
    <row r="104" spans="2:13" x14ac:dyDescent="0.2">
      <c r="B104" s="12" t="s">
        <v>0</v>
      </c>
      <c r="C104" s="307" t="s">
        <v>1</v>
      </c>
      <c r="D104" s="14" t="s">
        <v>2</v>
      </c>
      <c r="E104" s="309" t="s">
        <v>3</v>
      </c>
      <c r="F104" s="310"/>
      <c r="G104" s="13" t="s">
        <v>4</v>
      </c>
      <c r="H104" s="13" t="s">
        <v>5</v>
      </c>
      <c r="I104" s="307" t="s">
        <v>6</v>
      </c>
    </row>
    <row r="105" spans="2:13" x14ac:dyDescent="0.2">
      <c r="B105" s="15" t="s">
        <v>2</v>
      </c>
      <c r="C105" s="308"/>
      <c r="D105" s="15" t="s">
        <v>7</v>
      </c>
      <c r="E105" s="17" t="s">
        <v>39</v>
      </c>
      <c r="F105" s="18" t="s">
        <v>65</v>
      </c>
      <c r="G105" s="16"/>
      <c r="H105" s="16"/>
      <c r="I105" s="308"/>
    </row>
    <row r="106" spans="2:13" ht="12.95" customHeight="1" x14ac:dyDescent="0.2">
      <c r="B106" s="46" t="s">
        <v>127</v>
      </c>
      <c r="C106" s="48" t="s">
        <v>170</v>
      </c>
      <c r="D106" s="19"/>
      <c r="E106" s="19"/>
      <c r="F106" s="20"/>
      <c r="G106" s="21"/>
      <c r="H106" s="22">
        <f>SUM(G106:G109)</f>
        <v>2</v>
      </c>
      <c r="I106" s="47" t="s">
        <v>15</v>
      </c>
    </row>
    <row r="107" spans="2:13" ht="12.6" customHeight="1" x14ac:dyDescent="0.2">
      <c r="B107" s="19"/>
      <c r="C107" s="53"/>
      <c r="D107" s="19"/>
      <c r="E107" s="20"/>
      <c r="F107" s="20"/>
      <c r="G107" s="21"/>
      <c r="H107" s="51"/>
      <c r="I107" s="23"/>
      <c r="J107" s="5"/>
      <c r="L107" s="6"/>
    </row>
    <row r="108" spans="2:13" x14ac:dyDescent="0.2">
      <c r="B108" s="56"/>
      <c r="C108" s="54"/>
      <c r="D108" s="55">
        <v>1</v>
      </c>
      <c r="E108" s="70">
        <v>2</v>
      </c>
      <c r="F108" s="20"/>
      <c r="G108" s="21">
        <f>+PRODUCT(D108:F108)</f>
        <v>2</v>
      </c>
      <c r="H108" s="71"/>
      <c r="I108" s="23"/>
      <c r="J108" s="5"/>
      <c r="L108" s="6"/>
    </row>
    <row r="109" spans="2:13" x14ac:dyDescent="0.2">
      <c r="B109" s="44"/>
      <c r="C109" s="35"/>
      <c r="D109" s="45"/>
      <c r="E109" s="26"/>
      <c r="F109" s="26"/>
      <c r="G109" s="27"/>
      <c r="H109" s="15"/>
      <c r="I109" s="29"/>
    </row>
    <row r="112" spans="2:13" x14ac:dyDescent="0.2">
      <c r="B112" s="12" t="s">
        <v>0</v>
      </c>
      <c r="C112" s="307" t="s">
        <v>1</v>
      </c>
      <c r="D112" s="14" t="s">
        <v>2</v>
      </c>
      <c r="E112" s="309" t="s">
        <v>3</v>
      </c>
      <c r="F112" s="311"/>
      <c r="G112" s="13" t="s">
        <v>4</v>
      </c>
      <c r="H112" s="13" t="s">
        <v>5</v>
      </c>
      <c r="I112" s="307" t="s">
        <v>6</v>
      </c>
    </row>
    <row r="113" spans="2:12" x14ac:dyDescent="0.2">
      <c r="B113" s="15" t="s">
        <v>2</v>
      </c>
      <c r="C113" s="308"/>
      <c r="D113" s="15" t="s">
        <v>7</v>
      </c>
      <c r="E113" s="17" t="s">
        <v>39</v>
      </c>
      <c r="F113" s="18" t="s">
        <v>65</v>
      </c>
      <c r="G113" s="16"/>
      <c r="H113" s="16"/>
      <c r="I113" s="308"/>
    </row>
    <row r="114" spans="2:12" ht="12.95" customHeight="1" x14ac:dyDescent="0.2">
      <c r="B114" s="46" t="s">
        <v>243</v>
      </c>
      <c r="C114" s="48" t="s">
        <v>125</v>
      </c>
      <c r="D114" s="19"/>
      <c r="E114" s="19"/>
      <c r="F114" s="20"/>
      <c r="G114" s="21"/>
      <c r="H114" s="22">
        <f>SUM(G114:G116)</f>
        <v>3</v>
      </c>
      <c r="I114" s="47" t="s">
        <v>15</v>
      </c>
    </row>
    <row r="115" spans="2:12" x14ac:dyDescent="0.2">
      <c r="B115" s="54"/>
      <c r="C115" s="56"/>
      <c r="D115" s="55">
        <v>1</v>
      </c>
      <c r="E115" s="74">
        <v>3</v>
      </c>
      <c r="F115" s="20"/>
      <c r="G115" s="21">
        <f>+PRODUCT(D115:F115)</f>
        <v>3</v>
      </c>
      <c r="H115" s="71"/>
      <c r="I115" s="23"/>
      <c r="J115" s="5"/>
      <c r="L115" s="6"/>
    </row>
    <row r="116" spans="2:12" x14ac:dyDescent="0.2">
      <c r="B116" s="44"/>
      <c r="C116" s="35"/>
      <c r="D116" s="45"/>
      <c r="E116" s="26"/>
      <c r="F116" s="26"/>
      <c r="G116" s="27"/>
      <c r="H116" s="15"/>
      <c r="I116" s="29"/>
    </row>
    <row r="117" spans="2:12" x14ac:dyDescent="0.2">
      <c r="B117" s="5"/>
      <c r="C117" s="30"/>
      <c r="D117" s="42"/>
      <c r="E117" s="31"/>
      <c r="F117" s="31"/>
      <c r="G117" s="21"/>
    </row>
    <row r="118" spans="2:12" x14ac:dyDescent="0.2">
      <c r="B118" s="5"/>
      <c r="C118" s="30"/>
      <c r="D118" s="42"/>
      <c r="E118" s="31"/>
      <c r="F118" s="31"/>
      <c r="G118" s="21"/>
    </row>
    <row r="119" spans="2:12" ht="14.25" customHeight="1" x14ac:dyDescent="0.2">
      <c r="B119" s="78" t="s">
        <v>128</v>
      </c>
      <c r="C119" s="79" t="s">
        <v>129</v>
      </c>
    </row>
    <row r="120" spans="2:12" x14ac:dyDescent="0.2">
      <c r="B120" s="12" t="s">
        <v>0</v>
      </c>
      <c r="C120" s="307" t="s">
        <v>1</v>
      </c>
      <c r="D120" s="14" t="s">
        <v>2</v>
      </c>
      <c r="E120" s="309" t="s">
        <v>3</v>
      </c>
      <c r="F120" s="311"/>
      <c r="G120" s="13" t="s">
        <v>4</v>
      </c>
      <c r="H120" s="13" t="s">
        <v>5</v>
      </c>
      <c r="I120" s="307" t="s">
        <v>6</v>
      </c>
    </row>
    <row r="121" spans="2:12" x14ac:dyDescent="0.2">
      <c r="B121" s="15" t="s">
        <v>2</v>
      </c>
      <c r="C121" s="308"/>
      <c r="D121" s="15" t="s">
        <v>7</v>
      </c>
      <c r="E121" s="17" t="s">
        <v>39</v>
      </c>
      <c r="F121" s="18" t="s">
        <v>65</v>
      </c>
      <c r="G121" s="16"/>
      <c r="H121" s="16"/>
      <c r="I121" s="308"/>
    </row>
    <row r="122" spans="2:12" ht="12.95" customHeight="1" x14ac:dyDescent="0.2">
      <c r="B122" s="46" t="s">
        <v>36</v>
      </c>
      <c r="C122" s="48" t="s">
        <v>130</v>
      </c>
      <c r="D122" s="19"/>
      <c r="E122" s="19"/>
      <c r="F122" s="20"/>
      <c r="G122" s="21"/>
      <c r="H122" s="22">
        <f>SUM(G122:G125)</f>
        <v>1</v>
      </c>
      <c r="I122" s="47" t="s">
        <v>56</v>
      </c>
    </row>
    <row r="123" spans="2:12" ht="12.6" customHeight="1" x14ac:dyDescent="0.2">
      <c r="B123" s="19"/>
      <c r="C123" s="53"/>
      <c r="D123" s="19"/>
      <c r="E123" s="20"/>
      <c r="F123" s="20"/>
      <c r="G123" s="21"/>
      <c r="H123" s="51"/>
      <c r="I123" s="23"/>
      <c r="J123" s="5"/>
      <c r="L123" s="6"/>
    </row>
    <row r="124" spans="2:12" x14ac:dyDescent="0.2">
      <c r="B124" s="56"/>
      <c r="C124" s="24"/>
      <c r="D124" s="19">
        <v>1</v>
      </c>
      <c r="E124" s="20">
        <v>1</v>
      </c>
      <c r="F124" s="20"/>
      <c r="G124" s="34">
        <f>+PRODUCT(D124:E124)</f>
        <v>1</v>
      </c>
      <c r="H124" s="71"/>
      <c r="I124" s="23"/>
      <c r="J124" s="5"/>
      <c r="L124" s="6"/>
    </row>
    <row r="125" spans="2:12" x14ac:dyDescent="0.2">
      <c r="B125" s="44"/>
      <c r="C125" s="35"/>
      <c r="D125" s="45"/>
      <c r="E125" s="26"/>
      <c r="F125" s="26"/>
      <c r="G125" s="27"/>
      <c r="H125" s="15"/>
      <c r="I125" s="29"/>
    </row>
    <row r="126" spans="2:12" x14ac:dyDescent="0.2">
      <c r="B126" s="5"/>
      <c r="C126" s="30"/>
      <c r="D126" s="42"/>
      <c r="E126" s="31"/>
      <c r="F126" s="31"/>
      <c r="G126" s="21"/>
    </row>
    <row r="127" spans="2:12" x14ac:dyDescent="0.2">
      <c r="B127" s="5"/>
      <c r="C127" s="30"/>
      <c r="D127" s="42"/>
      <c r="E127" s="31"/>
      <c r="F127" s="31"/>
      <c r="G127" s="21"/>
    </row>
    <row r="128" spans="2:12" x14ac:dyDescent="0.2">
      <c r="B128" s="12" t="s">
        <v>0</v>
      </c>
      <c r="C128" s="307" t="s">
        <v>1</v>
      </c>
      <c r="D128" s="14" t="s">
        <v>2</v>
      </c>
      <c r="E128" s="309" t="s">
        <v>3</v>
      </c>
      <c r="F128" s="311"/>
      <c r="G128" s="13" t="s">
        <v>4</v>
      </c>
      <c r="H128" s="13" t="s">
        <v>5</v>
      </c>
      <c r="I128" s="307" t="s">
        <v>6</v>
      </c>
    </row>
    <row r="129" spans="2:12" x14ac:dyDescent="0.2">
      <c r="B129" s="15" t="s">
        <v>2</v>
      </c>
      <c r="C129" s="308"/>
      <c r="D129" s="15" t="s">
        <v>7</v>
      </c>
      <c r="E129" s="17" t="s">
        <v>39</v>
      </c>
      <c r="F129" s="18" t="s">
        <v>65</v>
      </c>
      <c r="G129" s="16"/>
      <c r="H129" s="16"/>
      <c r="I129" s="308"/>
    </row>
    <row r="130" spans="2:12" ht="12.95" customHeight="1" x14ac:dyDescent="0.2">
      <c r="B130" s="46" t="s">
        <v>140</v>
      </c>
      <c r="C130" s="48" t="s">
        <v>132</v>
      </c>
      <c r="D130" s="19"/>
      <c r="E130" s="19"/>
      <c r="F130" s="20"/>
      <c r="G130" s="21"/>
      <c r="H130" s="22">
        <f>SUM(G130:G133)</f>
        <v>1</v>
      </c>
      <c r="I130" s="47" t="s">
        <v>56</v>
      </c>
    </row>
    <row r="131" spans="2:12" ht="12.6" customHeight="1" x14ac:dyDescent="0.2">
      <c r="B131" s="19"/>
      <c r="C131" s="53"/>
      <c r="D131" s="19"/>
      <c r="E131" s="20"/>
      <c r="F131" s="20"/>
      <c r="G131" s="21"/>
      <c r="H131" s="51"/>
      <c r="I131" s="23"/>
      <c r="J131" s="5"/>
      <c r="L131" s="6"/>
    </row>
    <row r="132" spans="2:12" x14ac:dyDescent="0.2">
      <c r="B132" s="56"/>
      <c r="C132" s="24"/>
      <c r="D132" s="19">
        <v>1</v>
      </c>
      <c r="E132" s="20">
        <v>1</v>
      </c>
      <c r="F132" s="20"/>
      <c r="G132" s="34">
        <f>+PRODUCT(D132:E132)</f>
        <v>1</v>
      </c>
      <c r="H132" s="71"/>
      <c r="I132" s="23"/>
      <c r="J132" s="5"/>
      <c r="L132" s="6"/>
    </row>
    <row r="133" spans="2:12" x14ac:dyDescent="0.2">
      <c r="B133" s="44"/>
      <c r="C133" s="35"/>
      <c r="D133" s="45"/>
      <c r="E133" s="26"/>
      <c r="F133" s="26"/>
      <c r="G133" s="27"/>
      <c r="H133" s="15"/>
      <c r="I133" s="29"/>
    </row>
    <row r="135" spans="2:12" x14ac:dyDescent="0.2">
      <c r="B135" s="12" t="s">
        <v>0</v>
      </c>
      <c r="C135" s="307" t="s">
        <v>1</v>
      </c>
      <c r="D135" s="14" t="s">
        <v>2</v>
      </c>
      <c r="E135" s="309" t="s">
        <v>3</v>
      </c>
      <c r="F135" s="311"/>
      <c r="G135" s="13" t="s">
        <v>4</v>
      </c>
      <c r="H135" s="13" t="s">
        <v>5</v>
      </c>
      <c r="I135" s="307" t="s">
        <v>6</v>
      </c>
      <c r="J135" s="315"/>
    </row>
    <row r="136" spans="2:12" x14ac:dyDescent="0.2">
      <c r="B136" s="15" t="s">
        <v>2</v>
      </c>
      <c r="C136" s="308"/>
      <c r="D136" s="15" t="s">
        <v>7</v>
      </c>
      <c r="E136" s="17" t="s">
        <v>39</v>
      </c>
      <c r="F136" s="18" t="s">
        <v>65</v>
      </c>
      <c r="G136" s="16"/>
      <c r="H136" s="16"/>
      <c r="I136" s="308"/>
      <c r="J136" s="315"/>
    </row>
    <row r="137" spans="2:12" ht="12.95" customHeight="1" x14ac:dyDescent="0.2">
      <c r="B137" s="46" t="s">
        <v>142</v>
      </c>
      <c r="C137" s="48" t="s">
        <v>322</v>
      </c>
      <c r="D137" s="19"/>
      <c r="E137" s="19"/>
      <c r="F137" s="20"/>
      <c r="G137" s="21"/>
      <c r="H137" s="22">
        <f>SUM(G137:G140)</f>
        <v>3</v>
      </c>
      <c r="I137" s="47" t="s">
        <v>56</v>
      </c>
    </row>
    <row r="138" spans="2:12" ht="12.6" customHeight="1" x14ac:dyDescent="0.2">
      <c r="B138" s="56"/>
      <c r="C138" s="24"/>
      <c r="D138" s="19"/>
      <c r="E138" s="20"/>
      <c r="F138" s="20"/>
      <c r="G138" s="34"/>
      <c r="H138" s="71"/>
      <c r="I138" s="23"/>
      <c r="J138" s="5"/>
      <c r="L138" s="6"/>
    </row>
    <row r="139" spans="2:12" x14ac:dyDescent="0.2">
      <c r="B139" s="56"/>
      <c r="C139" s="24" t="s">
        <v>247</v>
      </c>
      <c r="D139" s="19">
        <v>1</v>
      </c>
      <c r="E139" s="20">
        <v>3</v>
      </c>
      <c r="F139" s="20"/>
      <c r="G139" s="34">
        <f>+PRODUCT(D139:F139)</f>
        <v>3</v>
      </c>
      <c r="H139" s="71"/>
      <c r="I139" s="23"/>
      <c r="J139" s="5"/>
      <c r="L139" s="6"/>
    </row>
    <row r="140" spans="2:12" x14ac:dyDescent="0.2">
      <c r="B140" s="44"/>
      <c r="C140" s="35"/>
      <c r="D140" s="45"/>
      <c r="E140" s="26"/>
      <c r="F140" s="26"/>
      <c r="G140" s="27"/>
      <c r="H140" s="15"/>
      <c r="I140" s="29"/>
      <c r="J140" s="5"/>
      <c r="L140" s="6"/>
    </row>
    <row r="141" spans="2:12" x14ac:dyDescent="0.2">
      <c r="B141" s="5"/>
      <c r="C141" s="30"/>
      <c r="D141" s="42"/>
      <c r="E141" s="31"/>
      <c r="F141" s="31"/>
      <c r="G141" s="21"/>
    </row>
    <row r="142" spans="2:12" x14ac:dyDescent="0.2">
      <c r="B142" s="5"/>
      <c r="C142" s="30"/>
      <c r="D142" s="42"/>
      <c r="E142" s="31"/>
      <c r="F142" s="31"/>
      <c r="G142" s="21"/>
    </row>
    <row r="143" spans="2:12" x14ac:dyDescent="0.2">
      <c r="B143" s="12" t="s">
        <v>0</v>
      </c>
      <c r="C143" s="307" t="s">
        <v>1</v>
      </c>
      <c r="D143" s="14" t="s">
        <v>2</v>
      </c>
      <c r="E143" s="309" t="s">
        <v>3</v>
      </c>
      <c r="F143" s="311"/>
      <c r="G143" s="13" t="s">
        <v>4</v>
      </c>
      <c r="H143" s="13" t="s">
        <v>5</v>
      </c>
      <c r="I143" s="307" t="s">
        <v>6</v>
      </c>
    </row>
    <row r="144" spans="2:12" x14ac:dyDescent="0.2">
      <c r="B144" s="15" t="s">
        <v>2</v>
      </c>
      <c r="C144" s="308"/>
      <c r="D144" s="15" t="s">
        <v>7</v>
      </c>
      <c r="E144" s="17" t="s">
        <v>39</v>
      </c>
      <c r="F144" s="18" t="s">
        <v>65</v>
      </c>
      <c r="G144" s="16"/>
      <c r="H144" s="16"/>
      <c r="I144" s="308"/>
    </row>
    <row r="145" spans="2:12" ht="12.95" customHeight="1" x14ac:dyDescent="0.2">
      <c r="B145" s="46" t="s">
        <v>143</v>
      </c>
      <c r="C145" s="48" t="s">
        <v>323</v>
      </c>
      <c r="D145" s="19"/>
      <c r="E145" s="19"/>
      <c r="F145" s="20"/>
      <c r="G145" s="21"/>
      <c r="H145" s="22">
        <f>SUM(G145:G148)</f>
        <v>3</v>
      </c>
      <c r="I145" s="47" t="s">
        <v>56</v>
      </c>
    </row>
    <row r="146" spans="2:12" ht="12.6" customHeight="1" x14ac:dyDescent="0.2">
      <c r="B146" s="19"/>
      <c r="C146" s="53"/>
      <c r="D146" s="19"/>
      <c r="E146" s="20"/>
      <c r="F146" s="20"/>
      <c r="G146" s="21"/>
      <c r="H146" s="51"/>
      <c r="I146" s="23"/>
      <c r="J146" s="5"/>
      <c r="L146" s="6"/>
    </row>
    <row r="147" spans="2:12" x14ac:dyDescent="0.2">
      <c r="B147" s="56"/>
      <c r="C147" s="24"/>
      <c r="D147" s="19">
        <v>1</v>
      </c>
      <c r="E147" s="20">
        <v>3</v>
      </c>
      <c r="F147" s="20"/>
      <c r="G147" s="34">
        <f>+PRODUCT(D147:F147)</f>
        <v>3</v>
      </c>
      <c r="H147" s="71"/>
      <c r="I147" s="23"/>
      <c r="J147" s="5"/>
      <c r="L147" s="6"/>
    </row>
    <row r="148" spans="2:12" x14ac:dyDescent="0.2">
      <c r="B148" s="44"/>
      <c r="C148" s="35"/>
      <c r="D148" s="45"/>
      <c r="E148" s="26"/>
      <c r="F148" s="26"/>
      <c r="G148" s="27"/>
      <c r="H148" s="15"/>
      <c r="I148" s="29"/>
    </row>
    <row r="149" spans="2:12" x14ac:dyDescent="0.2">
      <c r="C149" s="43"/>
      <c r="G149" s="42"/>
      <c r="H149" s="21"/>
      <c r="I149" s="21"/>
    </row>
    <row r="150" spans="2:12" x14ac:dyDescent="0.2">
      <c r="G150" s="42"/>
      <c r="H150" s="21"/>
      <c r="I150" s="21"/>
    </row>
    <row r="151" spans="2:12" x14ac:dyDescent="0.2">
      <c r="B151" s="12" t="s">
        <v>0</v>
      </c>
      <c r="C151" s="307" t="s">
        <v>1</v>
      </c>
      <c r="D151" s="14" t="s">
        <v>2</v>
      </c>
      <c r="E151" s="309" t="s">
        <v>3</v>
      </c>
      <c r="F151" s="311"/>
      <c r="G151" s="13" t="s">
        <v>4</v>
      </c>
      <c r="H151" s="13" t="s">
        <v>5</v>
      </c>
      <c r="I151" s="307" t="s">
        <v>6</v>
      </c>
    </row>
    <row r="152" spans="2:12" x14ac:dyDescent="0.2">
      <c r="B152" s="15" t="s">
        <v>2</v>
      </c>
      <c r="C152" s="308"/>
      <c r="D152" s="15" t="s">
        <v>7</v>
      </c>
      <c r="E152" s="17" t="s">
        <v>39</v>
      </c>
      <c r="F152" s="18" t="s">
        <v>65</v>
      </c>
      <c r="G152" s="16"/>
      <c r="H152" s="16"/>
      <c r="I152" s="308"/>
    </row>
    <row r="153" spans="2:12" ht="12.95" customHeight="1" x14ac:dyDescent="0.2">
      <c r="B153" s="46" t="s">
        <v>150</v>
      </c>
      <c r="C153" s="48" t="s">
        <v>324</v>
      </c>
      <c r="D153" s="19"/>
      <c r="E153" s="19"/>
      <c r="F153" s="20"/>
      <c r="G153" s="21"/>
      <c r="H153" s="22">
        <f>SUM(G153:G156)</f>
        <v>3</v>
      </c>
      <c r="I153" s="47" t="s">
        <v>56</v>
      </c>
    </row>
    <row r="154" spans="2:12" ht="12.6" customHeight="1" x14ac:dyDescent="0.2">
      <c r="B154" s="19"/>
      <c r="C154" s="53"/>
      <c r="D154" s="19"/>
      <c r="E154" s="20"/>
      <c r="F154" s="20"/>
      <c r="G154" s="21"/>
      <c r="H154" s="51"/>
      <c r="I154" s="23"/>
      <c r="J154" s="5"/>
      <c r="L154" s="6"/>
    </row>
    <row r="155" spans="2:12" x14ac:dyDescent="0.2">
      <c r="B155" s="56"/>
      <c r="C155" s="24"/>
      <c r="D155" s="19">
        <v>1</v>
      </c>
      <c r="E155" s="20">
        <v>3</v>
      </c>
      <c r="F155" s="20"/>
      <c r="G155" s="34">
        <f>+PRODUCT(D155:F155)</f>
        <v>3</v>
      </c>
      <c r="H155" s="71"/>
      <c r="I155" s="23"/>
      <c r="J155" s="5"/>
      <c r="L155" s="6"/>
    </row>
    <row r="156" spans="2:12" x14ac:dyDescent="0.2">
      <c r="B156" s="44"/>
      <c r="C156" s="35"/>
      <c r="D156" s="45"/>
      <c r="E156" s="26"/>
      <c r="F156" s="26"/>
      <c r="G156" s="27"/>
      <c r="H156" s="15"/>
      <c r="I156" s="29"/>
    </row>
    <row r="157" spans="2:12" x14ac:dyDescent="0.2">
      <c r="G157" s="42"/>
      <c r="H157" s="21"/>
      <c r="I157" s="21"/>
    </row>
    <row r="158" spans="2:12" x14ac:dyDescent="0.2">
      <c r="C158" s="43"/>
      <c r="G158" s="42"/>
      <c r="H158" s="21"/>
      <c r="I158" s="21"/>
    </row>
    <row r="159" spans="2:12" x14ac:dyDescent="0.2">
      <c r="B159" s="12" t="s">
        <v>0</v>
      </c>
      <c r="C159" s="307" t="s">
        <v>1</v>
      </c>
      <c r="D159" s="14" t="s">
        <v>2</v>
      </c>
      <c r="E159" s="309" t="s">
        <v>3</v>
      </c>
      <c r="F159" s="311"/>
      <c r="G159" s="13" t="s">
        <v>4</v>
      </c>
      <c r="H159" s="13" t="s">
        <v>5</v>
      </c>
      <c r="I159" s="307" t="s">
        <v>6</v>
      </c>
    </row>
    <row r="160" spans="2:12" x14ac:dyDescent="0.2">
      <c r="B160" s="15" t="s">
        <v>2</v>
      </c>
      <c r="C160" s="308"/>
      <c r="D160" s="15" t="s">
        <v>7</v>
      </c>
      <c r="E160" s="17" t="s">
        <v>39</v>
      </c>
      <c r="F160" s="18" t="s">
        <v>65</v>
      </c>
      <c r="G160" s="16"/>
      <c r="H160" s="16"/>
      <c r="I160" s="308"/>
    </row>
    <row r="161" spans="2:12" ht="12.95" customHeight="1" x14ac:dyDescent="0.2">
      <c r="B161" s="46" t="s">
        <v>328</v>
      </c>
      <c r="C161" s="48" t="s">
        <v>325</v>
      </c>
      <c r="D161" s="19"/>
      <c r="E161" s="19"/>
      <c r="F161" s="20"/>
      <c r="G161" s="21"/>
      <c r="H161" s="22">
        <f>SUM(G161:G164)</f>
        <v>1</v>
      </c>
      <c r="I161" s="47" t="s">
        <v>56</v>
      </c>
    </row>
    <row r="162" spans="2:12" ht="12.6" customHeight="1" x14ac:dyDescent="0.2">
      <c r="B162" s="19"/>
      <c r="C162" s="53"/>
      <c r="D162" s="19"/>
      <c r="E162" s="20"/>
      <c r="F162" s="20"/>
      <c r="G162" s="21"/>
      <c r="H162" s="51"/>
      <c r="I162" s="23"/>
      <c r="J162" s="5"/>
      <c r="L162" s="6"/>
    </row>
    <row r="163" spans="2:12" x14ac:dyDescent="0.2">
      <c r="B163" s="56"/>
      <c r="C163" s="24"/>
      <c r="D163" s="19">
        <v>1</v>
      </c>
      <c r="E163" s="20">
        <v>1</v>
      </c>
      <c r="F163" s="20"/>
      <c r="G163" s="34">
        <f>+PRODUCT(D163:F163)</f>
        <v>1</v>
      </c>
      <c r="H163" s="71"/>
      <c r="I163" s="23"/>
      <c r="J163" s="5"/>
      <c r="L163" s="6"/>
    </row>
    <row r="164" spans="2:12" x14ac:dyDescent="0.2">
      <c r="B164" s="44"/>
      <c r="C164" s="35"/>
      <c r="D164" s="45"/>
      <c r="E164" s="26"/>
      <c r="F164" s="26"/>
      <c r="G164" s="27"/>
      <c r="H164" s="15"/>
      <c r="I164" s="29"/>
    </row>
    <row r="170" spans="2:12" x14ac:dyDescent="0.2">
      <c r="B170" s="39"/>
      <c r="C170" s="10"/>
    </row>
    <row r="171" spans="2:12" x14ac:dyDescent="0.2">
      <c r="C171" s="315"/>
      <c r="E171" s="316"/>
      <c r="F171" s="316"/>
      <c r="G171" s="316"/>
      <c r="H171" s="315"/>
      <c r="I171" s="315"/>
      <c r="J171" s="315"/>
    </row>
    <row r="172" spans="2:12" x14ac:dyDescent="0.2">
      <c r="C172" s="315"/>
      <c r="H172" s="315"/>
      <c r="I172" s="315"/>
      <c r="J172" s="315"/>
    </row>
    <row r="173" spans="2:12" x14ac:dyDescent="0.2">
      <c r="C173" s="33"/>
      <c r="H173" s="33"/>
      <c r="I173" s="33"/>
      <c r="J173" s="33"/>
    </row>
    <row r="174" spans="2:12" x14ac:dyDescent="0.2">
      <c r="C174" s="10"/>
      <c r="H174" s="21"/>
      <c r="I174" s="32"/>
    </row>
    <row r="175" spans="2:12" x14ac:dyDescent="0.2">
      <c r="G175" s="31"/>
      <c r="H175" s="21"/>
      <c r="I175" s="21"/>
    </row>
    <row r="176" spans="2:12" x14ac:dyDescent="0.2">
      <c r="E176" s="31"/>
      <c r="G176" s="31"/>
      <c r="H176" s="21"/>
      <c r="I176" s="21"/>
    </row>
    <row r="177" spans="3:10" x14ac:dyDescent="0.2">
      <c r="E177" s="31"/>
      <c r="F177" s="31"/>
      <c r="G177" s="31"/>
      <c r="H177" s="21"/>
      <c r="I177" s="21"/>
    </row>
    <row r="178" spans="3:10" x14ac:dyDescent="0.2">
      <c r="E178" s="31"/>
      <c r="F178" s="31"/>
      <c r="G178" s="31"/>
      <c r="H178" s="21"/>
    </row>
    <row r="179" spans="3:10" x14ac:dyDescent="0.2">
      <c r="E179" s="31"/>
      <c r="F179" s="31"/>
      <c r="G179" s="31"/>
      <c r="H179" s="21"/>
    </row>
    <row r="182" spans="3:10" x14ac:dyDescent="0.2">
      <c r="C182" s="315"/>
      <c r="E182" s="316"/>
      <c r="F182" s="316"/>
      <c r="G182" s="316"/>
      <c r="H182" s="315"/>
      <c r="I182" s="315"/>
      <c r="J182" s="315"/>
    </row>
    <row r="183" spans="3:10" x14ac:dyDescent="0.2">
      <c r="C183" s="315"/>
      <c r="H183" s="315"/>
      <c r="I183" s="315"/>
      <c r="J183" s="315"/>
    </row>
    <row r="184" spans="3:10" x14ac:dyDescent="0.2">
      <c r="C184" s="33"/>
      <c r="H184" s="33"/>
      <c r="I184" s="33"/>
      <c r="J184" s="33"/>
    </row>
    <row r="185" spans="3:10" x14ac:dyDescent="0.2">
      <c r="C185" s="10"/>
      <c r="H185" s="21"/>
      <c r="I185" s="32"/>
    </row>
    <row r="186" spans="3:10" x14ac:dyDescent="0.2">
      <c r="G186" s="31"/>
      <c r="H186" s="21"/>
      <c r="I186" s="21"/>
    </row>
    <row r="187" spans="3:10" x14ac:dyDescent="0.2">
      <c r="E187" s="31"/>
      <c r="G187" s="31"/>
      <c r="H187" s="21"/>
      <c r="I187" s="21"/>
    </row>
    <row r="188" spans="3:10" x14ac:dyDescent="0.2">
      <c r="E188" s="31"/>
      <c r="F188" s="31"/>
      <c r="G188" s="31"/>
      <c r="H188" s="21"/>
      <c r="I188" s="21"/>
    </row>
    <row r="189" spans="3:10" x14ac:dyDescent="0.2">
      <c r="E189" s="31"/>
      <c r="F189" s="31"/>
      <c r="G189" s="31"/>
      <c r="H189" s="21"/>
    </row>
    <row r="190" spans="3:10" x14ac:dyDescent="0.2">
      <c r="E190" s="31"/>
      <c r="F190" s="31"/>
      <c r="G190" s="31"/>
      <c r="H190" s="21"/>
    </row>
  </sheetData>
  <mergeCells count="70">
    <mergeCell ref="C58:C59"/>
    <mergeCell ref="E58:F58"/>
    <mergeCell ref="I58:I59"/>
    <mergeCell ref="C77:C78"/>
    <mergeCell ref="E77:F77"/>
    <mergeCell ref="I77:I78"/>
    <mergeCell ref="E67:F67"/>
    <mergeCell ref="I67:I68"/>
    <mergeCell ref="C67:C68"/>
    <mergeCell ref="B1:J1"/>
    <mergeCell ref="C2:I2"/>
    <mergeCell ref="C8:C9"/>
    <mergeCell ref="E8:F8"/>
    <mergeCell ref="I8:I9"/>
    <mergeCell ref="C16:C17"/>
    <mergeCell ref="E16:F16"/>
    <mergeCell ref="C96:C97"/>
    <mergeCell ref="I16:I17"/>
    <mergeCell ref="C25:C26"/>
    <mergeCell ref="E25:F25"/>
    <mergeCell ref="I25:I26"/>
    <mergeCell ref="C50:C51"/>
    <mergeCell ref="E50:F50"/>
    <mergeCell ref="I50:I51"/>
    <mergeCell ref="C33:C34"/>
    <mergeCell ref="E33:F33"/>
    <mergeCell ref="I33:I34"/>
    <mergeCell ref="C41:C42"/>
    <mergeCell ref="E41:F41"/>
    <mergeCell ref="I41:I42"/>
    <mergeCell ref="C182:C183"/>
    <mergeCell ref="C112:C113"/>
    <mergeCell ref="E112:F112"/>
    <mergeCell ref="I112:I113"/>
    <mergeCell ref="C88:C89"/>
    <mergeCell ref="E88:F88"/>
    <mergeCell ref="I88:I89"/>
    <mergeCell ref="C104:C105"/>
    <mergeCell ref="E104:F104"/>
    <mergeCell ref="I104:I105"/>
    <mergeCell ref="I143:I144"/>
    <mergeCell ref="I128:I129"/>
    <mergeCell ref="E159:F159"/>
    <mergeCell ref="I159:I160"/>
    <mergeCell ref="C151:C152"/>
    <mergeCell ref="E151:F151"/>
    <mergeCell ref="J182:J183"/>
    <mergeCell ref="C135:C136"/>
    <mergeCell ref="I135:I136"/>
    <mergeCell ref="J135:J136"/>
    <mergeCell ref="C171:C172"/>
    <mergeCell ref="E171:G171"/>
    <mergeCell ref="H171:H172"/>
    <mergeCell ref="I171:I172"/>
    <mergeCell ref="J171:J172"/>
    <mergeCell ref="E182:G182"/>
    <mergeCell ref="H182:H183"/>
    <mergeCell ref="I182:I183"/>
    <mergeCell ref="C143:C144"/>
    <mergeCell ref="E143:F143"/>
    <mergeCell ref="E135:F135"/>
    <mergeCell ref="C159:C160"/>
    <mergeCell ref="I151:I152"/>
    <mergeCell ref="E96:F96"/>
    <mergeCell ref="I96:I97"/>
    <mergeCell ref="C120:C121"/>
    <mergeCell ref="E120:F120"/>
    <mergeCell ref="I120:I121"/>
    <mergeCell ref="C128:C129"/>
    <mergeCell ref="E128:F128"/>
  </mergeCells>
  <pageMargins left="0.94488188976377963" right="0.78740157480314965" top="0.78740157480314965" bottom="0.78740157480314965" header="0" footer="0"/>
  <pageSetup paperSize="9" scale="70" orientation="portrait" horizontalDpi="300" verticalDpi="300" r:id="rId1"/>
  <headerFooter alignWithMargins="0"/>
  <rowBreaks count="1" manualBreakCount="1">
    <brk id="84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T99"/>
  <sheetViews>
    <sheetView view="pageBreakPreview" topLeftCell="A4" zoomScaleNormal="80" zoomScaleSheetLayoutView="100" workbookViewId="0">
      <selection activeCell="C24" sqref="C24:F24"/>
    </sheetView>
  </sheetViews>
  <sheetFormatPr baseColWidth="10" defaultRowHeight="11.25" x14ac:dyDescent="0.2"/>
  <cols>
    <col min="1" max="1" width="1.42578125" style="5" customWidth="1"/>
    <col min="2" max="2" width="12.42578125" style="6" customWidth="1"/>
    <col min="3" max="3" width="38.85546875" style="5" customWidth="1"/>
    <col min="4" max="4" width="7.140625" style="6" customWidth="1"/>
    <col min="5" max="5" width="6.85546875" style="6" customWidth="1"/>
    <col min="6" max="6" width="7.28515625" style="6" customWidth="1"/>
    <col min="7" max="7" width="8.28515625" style="6" customWidth="1"/>
    <col min="8" max="8" width="10.28515625" style="6" customWidth="1"/>
    <col min="9" max="9" width="9.5703125" style="6" customWidth="1"/>
    <col min="10" max="10" width="1.42578125" style="6" customWidth="1"/>
    <col min="11" max="11" width="6.42578125" style="5" customWidth="1"/>
    <col min="12" max="12" width="6" style="5" customWidth="1"/>
    <col min="13" max="13" width="9.42578125" style="5" customWidth="1"/>
    <col min="14" max="14" width="26.140625" style="5" customWidth="1"/>
    <col min="15" max="16" width="6.85546875" style="5" customWidth="1"/>
    <col min="17" max="18" width="6.7109375" style="5" customWidth="1"/>
    <col min="19" max="22" width="7.42578125" style="5" customWidth="1"/>
    <col min="23" max="23" width="8.42578125" style="5" customWidth="1"/>
    <col min="24" max="24" width="1.7109375" style="5" customWidth="1"/>
    <col min="25" max="16384" width="11.42578125" style="5"/>
  </cols>
  <sheetData>
    <row r="1" spans="2:20" ht="20.25" x14ac:dyDescent="0.3">
      <c r="B1" s="312" t="s">
        <v>277</v>
      </c>
      <c r="C1" s="312"/>
      <c r="D1" s="312"/>
      <c r="E1" s="312"/>
      <c r="F1" s="312"/>
      <c r="G1" s="312"/>
      <c r="H1" s="312"/>
      <c r="I1" s="312"/>
      <c r="J1" s="312"/>
      <c r="R1" s="6"/>
      <c r="T1" s="7"/>
    </row>
    <row r="2" spans="2:20" ht="21" customHeight="1" x14ac:dyDescent="0.2">
      <c r="B2" s="8" t="str">
        <f>+'OBRAS EXT'!B2</f>
        <v>OBRAS:</v>
      </c>
      <c r="C2" s="313" t="str">
        <f>+'OBRAS EXT'!C2:I2</f>
        <v>“MEJORAMIENTO DEL SERVICIO EDUCATIVO DE NIVEL SECUNDARIO DE LA INSTITUCIÓN EDUCATIVA ANTENOR ORREGO”, DEL DISTRITO LAREDO - TRUJILLO - LA LIBERTAD"</v>
      </c>
      <c r="D2" s="313"/>
      <c r="E2" s="313"/>
      <c r="F2" s="313"/>
      <c r="G2" s="313"/>
      <c r="H2" s="313"/>
      <c r="I2" s="313"/>
      <c r="J2" s="9"/>
      <c r="R2" s="6"/>
      <c r="T2" s="7"/>
    </row>
    <row r="3" spans="2:20" x14ac:dyDescent="0.2">
      <c r="B3" s="8" t="str">
        <f>+'OBRAS EXT'!B3</f>
        <v>PROPIETARIO:</v>
      </c>
      <c r="C3" s="10" t="str">
        <f>+'OBRAS EXT'!C3</f>
        <v>GOBIERNO REGIONAL LA LIBERTAD</v>
      </c>
      <c r="F3" s="5"/>
      <c r="G3" s="5"/>
      <c r="R3" s="6"/>
      <c r="T3" s="7"/>
    </row>
    <row r="4" spans="2:20" x14ac:dyDescent="0.2">
      <c r="B4" s="8" t="str">
        <f>+'OBRAS EXT'!B4</f>
        <v>FORMULA:</v>
      </c>
      <c r="C4" s="10" t="str">
        <f>+'OBRAS EXT'!C4</f>
        <v>INSTALACIONES ELECTRICAS</v>
      </c>
      <c r="E4" s="5"/>
      <c r="H4" s="5"/>
      <c r="I4" s="5"/>
      <c r="R4" s="6"/>
      <c r="T4" s="7"/>
    </row>
    <row r="5" spans="2:20" x14ac:dyDescent="0.2">
      <c r="B5" s="8" t="str">
        <f>+'OBRAS EXT'!B5</f>
        <v>FECHA:</v>
      </c>
      <c r="C5" s="148">
        <f ca="1">+'OBRAS EXT'!C5</f>
        <v>44089</v>
      </c>
      <c r="E5" s="5"/>
      <c r="H5" s="5"/>
      <c r="I5" s="5"/>
      <c r="R5" s="6"/>
      <c r="T5" s="7"/>
    </row>
    <row r="6" spans="2:20" ht="14.25" x14ac:dyDescent="0.2">
      <c r="B6" s="76" t="s">
        <v>19</v>
      </c>
      <c r="C6" s="77" t="s">
        <v>59</v>
      </c>
      <c r="E6" s="21"/>
      <c r="F6" s="31"/>
      <c r="G6" s="21"/>
      <c r="R6" s="6"/>
      <c r="T6" s="7"/>
    </row>
    <row r="7" spans="2:20" ht="11.25" customHeight="1" x14ac:dyDescent="0.2">
      <c r="B7" s="78" t="s">
        <v>23</v>
      </c>
      <c r="C7" s="79" t="s">
        <v>62</v>
      </c>
      <c r="E7" s="31"/>
      <c r="F7" s="31"/>
      <c r="G7" s="21"/>
      <c r="H7" s="32"/>
      <c r="L7" s="6"/>
      <c r="R7" s="6"/>
      <c r="T7" s="7"/>
    </row>
    <row r="8" spans="2:20" ht="12.75" x14ac:dyDescent="0.2">
      <c r="B8" s="12" t="s">
        <v>0</v>
      </c>
      <c r="C8" s="307" t="s">
        <v>1</v>
      </c>
      <c r="D8" s="14" t="s">
        <v>2</v>
      </c>
      <c r="E8" s="309" t="s">
        <v>3</v>
      </c>
      <c r="F8" s="317"/>
      <c r="G8" s="13" t="s">
        <v>4</v>
      </c>
      <c r="H8" s="13" t="s">
        <v>5</v>
      </c>
      <c r="I8" s="307" t="s">
        <v>6</v>
      </c>
      <c r="J8" s="5"/>
      <c r="L8" s="6"/>
      <c r="R8" s="6"/>
      <c r="T8" s="7"/>
    </row>
    <row r="9" spans="2:20" x14ac:dyDescent="0.2">
      <c r="B9" s="15" t="s">
        <v>2</v>
      </c>
      <c r="C9" s="308"/>
      <c r="D9" s="15" t="s">
        <v>7</v>
      </c>
      <c r="E9" s="17" t="s">
        <v>39</v>
      </c>
      <c r="F9" s="18" t="s">
        <v>8</v>
      </c>
      <c r="G9" s="16"/>
      <c r="H9" s="16"/>
      <c r="I9" s="308"/>
      <c r="J9" s="5"/>
      <c r="L9" s="6"/>
      <c r="R9" s="6"/>
      <c r="T9" s="7"/>
    </row>
    <row r="10" spans="2:20" ht="12.95" customHeight="1" x14ac:dyDescent="0.2">
      <c r="B10" s="49" t="s">
        <v>40</v>
      </c>
      <c r="C10" s="50" t="s">
        <v>110</v>
      </c>
      <c r="D10" s="19"/>
      <c r="E10" s="19"/>
      <c r="F10" s="20"/>
      <c r="G10" s="21"/>
      <c r="H10" s="22">
        <f>SUM(G10:G13)</f>
        <v>12</v>
      </c>
      <c r="I10" s="47" t="s">
        <v>56</v>
      </c>
      <c r="R10" s="6"/>
      <c r="T10" s="7"/>
    </row>
    <row r="11" spans="2:20" ht="12.6" customHeight="1" x14ac:dyDescent="0.2">
      <c r="B11" s="46"/>
      <c r="C11" s="69"/>
      <c r="D11" s="19"/>
      <c r="E11" s="19"/>
      <c r="F11" s="20"/>
      <c r="G11" s="21"/>
      <c r="H11" s="22"/>
      <c r="I11" s="47"/>
      <c r="R11" s="6"/>
      <c r="T11" s="7"/>
    </row>
    <row r="12" spans="2:20" x14ac:dyDescent="0.2">
      <c r="B12" s="19"/>
      <c r="C12" s="24" t="s">
        <v>247</v>
      </c>
      <c r="D12" s="19">
        <v>1</v>
      </c>
      <c r="E12" s="20">
        <v>12</v>
      </c>
      <c r="F12" s="20"/>
      <c r="G12" s="34">
        <f>+PRODUCT(D12:F12)</f>
        <v>12</v>
      </c>
      <c r="H12" s="22"/>
      <c r="I12" s="23"/>
      <c r="R12" s="6"/>
      <c r="T12" s="7"/>
    </row>
    <row r="13" spans="2:20" x14ac:dyDescent="0.2">
      <c r="B13" s="15"/>
      <c r="C13" s="25"/>
      <c r="D13" s="15"/>
      <c r="E13" s="26"/>
      <c r="F13" s="26"/>
      <c r="G13" s="27"/>
      <c r="H13" s="28"/>
      <c r="I13" s="29"/>
      <c r="J13" s="5"/>
      <c r="L13" s="6"/>
      <c r="R13" s="6"/>
      <c r="T13" s="7"/>
    </row>
    <row r="14" spans="2:20" x14ac:dyDescent="0.2">
      <c r="C14" s="30"/>
      <c r="E14" s="31"/>
      <c r="F14" s="31"/>
      <c r="G14" s="21"/>
      <c r="H14" s="32"/>
      <c r="J14" s="5"/>
      <c r="L14" s="6"/>
      <c r="R14" s="6"/>
      <c r="T14" s="7"/>
    </row>
    <row r="15" spans="2:20" x14ac:dyDescent="0.2">
      <c r="C15" s="30"/>
      <c r="E15" s="31"/>
      <c r="F15" s="31"/>
      <c r="G15" s="21"/>
      <c r="H15" s="32"/>
      <c r="J15" s="5"/>
      <c r="L15" s="6"/>
      <c r="R15" s="6"/>
      <c r="T15" s="7"/>
    </row>
    <row r="16" spans="2:20" ht="14.25" x14ac:dyDescent="0.2">
      <c r="B16" s="78" t="s">
        <v>25</v>
      </c>
      <c r="C16" s="79" t="s">
        <v>113</v>
      </c>
      <c r="E16" s="31"/>
      <c r="F16" s="31"/>
      <c r="G16" s="21"/>
      <c r="H16" s="32"/>
      <c r="L16" s="6"/>
      <c r="R16" s="6"/>
      <c r="T16" s="7"/>
    </row>
    <row r="17" spans="2:20" ht="12.75" x14ac:dyDescent="0.2">
      <c r="B17" s="12" t="s">
        <v>0</v>
      </c>
      <c r="C17" s="307" t="s">
        <v>1</v>
      </c>
      <c r="D17" s="14" t="s">
        <v>2</v>
      </c>
      <c r="E17" s="309" t="s">
        <v>3</v>
      </c>
      <c r="F17" s="317"/>
      <c r="G17" s="13" t="s">
        <v>4</v>
      </c>
      <c r="H17" s="13" t="s">
        <v>5</v>
      </c>
      <c r="I17" s="307" t="s">
        <v>6</v>
      </c>
      <c r="J17" s="5"/>
      <c r="L17" s="6"/>
      <c r="R17" s="6"/>
      <c r="T17" s="7"/>
    </row>
    <row r="18" spans="2:20" x14ac:dyDescent="0.2">
      <c r="B18" s="15" t="s">
        <v>2</v>
      </c>
      <c r="C18" s="308"/>
      <c r="D18" s="15" t="s">
        <v>7</v>
      </c>
      <c r="E18" s="17" t="s">
        <v>39</v>
      </c>
      <c r="F18" s="18" t="s">
        <v>8</v>
      </c>
      <c r="G18" s="16"/>
      <c r="H18" s="16"/>
      <c r="I18" s="308"/>
      <c r="J18" s="5"/>
      <c r="L18" s="6"/>
      <c r="R18" s="6"/>
      <c r="T18" s="7"/>
    </row>
    <row r="19" spans="2:20" ht="12.95" customHeight="1" x14ac:dyDescent="0.2">
      <c r="B19" s="49" t="s">
        <v>26</v>
      </c>
      <c r="C19" s="50" t="s">
        <v>114</v>
      </c>
      <c r="D19" s="19"/>
      <c r="E19" s="19"/>
      <c r="F19" s="20"/>
      <c r="G19" s="21"/>
      <c r="H19" s="22">
        <f>SUM(G19:G22)</f>
        <v>2</v>
      </c>
      <c r="I19" s="47" t="s">
        <v>56</v>
      </c>
      <c r="R19" s="6"/>
      <c r="T19" s="7"/>
    </row>
    <row r="20" spans="2:20" ht="12.6" customHeight="1" x14ac:dyDescent="0.2">
      <c r="B20" s="46"/>
      <c r="C20" s="69"/>
      <c r="D20" s="19"/>
      <c r="E20" s="19"/>
      <c r="F20" s="20"/>
      <c r="G20" s="21"/>
      <c r="H20" s="22"/>
      <c r="I20" s="47"/>
      <c r="R20" s="6"/>
      <c r="T20" s="7"/>
    </row>
    <row r="21" spans="2:20" ht="12.6" customHeight="1" x14ac:dyDescent="0.2">
      <c r="B21" s="46"/>
      <c r="C21" s="24" t="s">
        <v>247</v>
      </c>
      <c r="D21" s="19">
        <v>1</v>
      </c>
      <c r="E21" s="20">
        <v>2</v>
      </c>
      <c r="F21" s="20"/>
      <c r="G21" s="34">
        <f>+PRODUCT(D21:F21)</f>
        <v>2</v>
      </c>
      <c r="H21" s="22"/>
      <c r="I21" s="47"/>
      <c r="R21" s="6"/>
      <c r="T21" s="7"/>
    </row>
    <row r="22" spans="2:20" x14ac:dyDescent="0.2">
      <c r="B22" s="15"/>
      <c r="C22" s="25"/>
      <c r="D22" s="15"/>
      <c r="E22" s="26"/>
      <c r="F22" s="26"/>
      <c r="G22" s="27"/>
      <c r="H22" s="28"/>
      <c r="I22" s="29"/>
      <c r="J22" s="5"/>
      <c r="L22" s="6"/>
      <c r="R22" s="6"/>
      <c r="T22" s="7"/>
    </row>
    <row r="23" spans="2:20" x14ac:dyDescent="0.2">
      <c r="C23" s="38"/>
      <c r="E23" s="31"/>
      <c r="F23" s="31"/>
      <c r="G23" s="21"/>
      <c r="H23" s="32"/>
      <c r="J23" s="5"/>
      <c r="R23" s="6"/>
      <c r="T23" s="7"/>
    </row>
    <row r="24" spans="2:20" x14ac:dyDescent="0.2">
      <c r="C24" s="38"/>
      <c r="E24" s="31"/>
      <c r="F24" s="31"/>
      <c r="G24" s="21"/>
      <c r="H24" s="32"/>
      <c r="J24" s="5"/>
      <c r="R24" s="6"/>
      <c r="T24" s="7"/>
    </row>
    <row r="25" spans="2:20" ht="12.75" x14ac:dyDescent="0.2">
      <c r="B25" s="12" t="s">
        <v>0</v>
      </c>
      <c r="C25" s="307" t="s">
        <v>1</v>
      </c>
      <c r="D25" s="14" t="s">
        <v>2</v>
      </c>
      <c r="E25" s="309" t="s">
        <v>3</v>
      </c>
      <c r="F25" s="317"/>
      <c r="G25" s="13" t="s">
        <v>4</v>
      </c>
      <c r="H25" s="13" t="s">
        <v>5</v>
      </c>
      <c r="I25" s="307" t="s">
        <v>6</v>
      </c>
      <c r="J25" s="5"/>
      <c r="L25" s="6"/>
      <c r="R25" s="6"/>
      <c r="T25" s="7"/>
    </row>
    <row r="26" spans="2:20" x14ac:dyDescent="0.2">
      <c r="B26" s="15" t="s">
        <v>2</v>
      </c>
      <c r="C26" s="308"/>
      <c r="D26" s="15" t="s">
        <v>7</v>
      </c>
      <c r="E26" s="17" t="s">
        <v>39</v>
      </c>
      <c r="F26" s="18" t="s">
        <v>8</v>
      </c>
      <c r="G26" s="16"/>
      <c r="H26" s="16"/>
      <c r="I26" s="308"/>
      <c r="J26" s="5"/>
      <c r="L26" s="6"/>
      <c r="R26" s="6"/>
      <c r="T26" s="7"/>
    </row>
    <row r="27" spans="2:20" ht="12.95" customHeight="1" x14ac:dyDescent="0.2">
      <c r="B27" s="49" t="s">
        <v>54</v>
      </c>
      <c r="C27" s="50" t="s">
        <v>115</v>
      </c>
      <c r="D27" s="19"/>
      <c r="E27" s="19"/>
      <c r="F27" s="20"/>
      <c r="G27" s="21"/>
      <c r="H27" s="22">
        <f>SUM(G27:G30)</f>
        <v>2</v>
      </c>
      <c r="I27" s="47" t="s">
        <v>56</v>
      </c>
      <c r="R27" s="6"/>
      <c r="T27" s="7"/>
    </row>
    <row r="28" spans="2:20" ht="12.6" customHeight="1" x14ac:dyDescent="0.2">
      <c r="B28" s="46"/>
      <c r="C28" s="69"/>
      <c r="D28" s="19"/>
      <c r="E28" s="19"/>
      <c r="F28" s="20"/>
      <c r="G28" s="21"/>
      <c r="H28" s="22"/>
      <c r="I28" s="47"/>
      <c r="R28" s="6"/>
      <c r="T28" s="7"/>
    </row>
    <row r="29" spans="2:20" ht="12.6" customHeight="1" x14ac:dyDescent="0.2">
      <c r="B29" s="46"/>
      <c r="C29" s="24" t="s">
        <v>247</v>
      </c>
      <c r="D29" s="19">
        <v>1</v>
      </c>
      <c r="E29" s="20">
        <v>2</v>
      </c>
      <c r="F29" s="20"/>
      <c r="G29" s="34">
        <f>+PRODUCT(D29:F29)</f>
        <v>2</v>
      </c>
      <c r="H29" s="22"/>
      <c r="I29" s="47"/>
      <c r="R29" s="6"/>
      <c r="T29" s="7"/>
    </row>
    <row r="30" spans="2:20" x14ac:dyDescent="0.2">
      <c r="B30" s="15"/>
      <c r="C30" s="25"/>
      <c r="D30" s="15"/>
      <c r="E30" s="26"/>
      <c r="F30" s="26"/>
      <c r="G30" s="27"/>
      <c r="H30" s="28"/>
      <c r="I30" s="29"/>
      <c r="J30" s="5"/>
      <c r="L30" s="6"/>
      <c r="R30" s="6"/>
      <c r="T30" s="7"/>
    </row>
    <row r="31" spans="2:20" x14ac:dyDescent="0.2">
      <c r="C31" s="30"/>
      <c r="E31" s="31"/>
      <c r="F31" s="31"/>
      <c r="G31" s="21"/>
      <c r="H31" s="32"/>
      <c r="J31" s="5"/>
      <c r="L31" s="6"/>
      <c r="R31" s="6"/>
      <c r="T31" s="7"/>
    </row>
    <row r="32" spans="2:20" x14ac:dyDescent="0.2">
      <c r="C32" s="38"/>
      <c r="E32" s="31"/>
      <c r="F32" s="31"/>
      <c r="G32" s="21"/>
      <c r="H32" s="32"/>
      <c r="J32" s="5"/>
      <c r="R32" s="6"/>
      <c r="T32" s="7"/>
    </row>
    <row r="33" spans="2:20" ht="14.25" x14ac:dyDescent="0.2">
      <c r="B33" s="78" t="s">
        <v>27</v>
      </c>
      <c r="C33" s="79" t="s">
        <v>116</v>
      </c>
      <c r="E33" s="31"/>
      <c r="F33" s="31"/>
      <c r="G33" s="21"/>
      <c r="H33" s="32"/>
      <c r="L33" s="6"/>
      <c r="R33" s="6"/>
      <c r="T33" s="7"/>
    </row>
    <row r="34" spans="2:20" x14ac:dyDescent="0.2">
      <c r="B34" s="12" t="s">
        <v>0</v>
      </c>
      <c r="C34" s="307" t="s">
        <v>1</v>
      </c>
      <c r="D34" s="14" t="s">
        <v>2</v>
      </c>
      <c r="E34" s="309" t="s">
        <v>3</v>
      </c>
      <c r="F34" s="311"/>
      <c r="G34" s="13" t="s">
        <v>4</v>
      </c>
      <c r="H34" s="13" t="s">
        <v>5</v>
      </c>
      <c r="I34" s="307" t="s">
        <v>6</v>
      </c>
    </row>
    <row r="35" spans="2:20" x14ac:dyDescent="0.2">
      <c r="B35" s="15" t="s">
        <v>2</v>
      </c>
      <c r="C35" s="308"/>
      <c r="D35" s="15" t="s">
        <v>7</v>
      </c>
      <c r="E35" s="17" t="s">
        <v>39</v>
      </c>
      <c r="F35" s="18" t="s">
        <v>65</v>
      </c>
      <c r="G35" s="16"/>
      <c r="H35" s="16"/>
      <c r="I35" s="308"/>
    </row>
    <row r="36" spans="2:20" ht="26.25" customHeight="1" x14ac:dyDescent="0.2">
      <c r="B36" s="46" t="s">
        <v>29</v>
      </c>
      <c r="C36" s="48" t="s">
        <v>169</v>
      </c>
      <c r="D36" s="19"/>
      <c r="E36" s="19"/>
      <c r="F36" s="20"/>
      <c r="G36" s="21"/>
      <c r="H36" s="22">
        <f>SUM(G36:G39)</f>
        <v>4</v>
      </c>
      <c r="I36" s="47" t="s">
        <v>56</v>
      </c>
    </row>
    <row r="37" spans="2:20" ht="12.6" customHeight="1" x14ac:dyDescent="0.2">
      <c r="B37" s="19"/>
      <c r="C37" s="53"/>
      <c r="D37" s="19"/>
      <c r="E37" s="20"/>
      <c r="F37" s="20"/>
      <c r="G37" s="21"/>
      <c r="H37" s="51"/>
      <c r="I37" s="23"/>
      <c r="J37" s="5"/>
      <c r="L37" s="6"/>
    </row>
    <row r="38" spans="2:20" ht="12.6" customHeight="1" x14ac:dyDescent="0.2">
      <c r="B38" s="52"/>
      <c r="C38" s="24" t="s">
        <v>247</v>
      </c>
      <c r="D38" s="19">
        <v>1</v>
      </c>
      <c r="E38" s="20">
        <v>4</v>
      </c>
      <c r="F38" s="20"/>
      <c r="G38" s="34">
        <f>+PRODUCT(D38:F38)</f>
        <v>4</v>
      </c>
      <c r="H38" s="51"/>
      <c r="I38" s="23"/>
      <c r="J38" s="5"/>
      <c r="L38" s="6"/>
    </row>
    <row r="39" spans="2:20" x14ac:dyDescent="0.2">
      <c r="B39" s="44"/>
      <c r="C39" s="35"/>
      <c r="D39" s="45"/>
      <c r="E39" s="26"/>
      <c r="F39" s="26"/>
      <c r="G39" s="27"/>
      <c r="H39" s="15"/>
      <c r="I39" s="29"/>
    </row>
    <row r="40" spans="2:20" x14ac:dyDescent="0.2">
      <c r="B40" s="5"/>
      <c r="C40" s="30"/>
      <c r="D40" s="42"/>
      <c r="E40" s="31"/>
      <c r="F40" s="31"/>
      <c r="G40" s="21"/>
    </row>
    <row r="41" spans="2:20" x14ac:dyDescent="0.2">
      <c r="B41" s="5"/>
      <c r="C41" s="30"/>
      <c r="D41" s="42"/>
      <c r="E41" s="31"/>
      <c r="F41" s="31"/>
      <c r="G41" s="21"/>
    </row>
    <row r="42" spans="2:20" ht="14.25" x14ac:dyDescent="0.2">
      <c r="B42" s="78" t="s">
        <v>94</v>
      </c>
      <c r="C42" s="79" t="s">
        <v>95</v>
      </c>
      <c r="D42" s="42"/>
      <c r="E42" s="31"/>
      <c r="F42" s="31"/>
      <c r="G42" s="21"/>
    </row>
    <row r="43" spans="2:20" x14ac:dyDescent="0.2">
      <c r="B43" s="12" t="s">
        <v>0</v>
      </c>
      <c r="C43" s="307" t="s">
        <v>1</v>
      </c>
      <c r="D43" s="14" t="s">
        <v>2</v>
      </c>
      <c r="E43" s="309" t="s">
        <v>3</v>
      </c>
      <c r="F43" s="311"/>
      <c r="G43" s="13" t="s">
        <v>4</v>
      </c>
      <c r="H43" s="13" t="s">
        <v>5</v>
      </c>
      <c r="I43" s="307" t="s">
        <v>6</v>
      </c>
    </row>
    <row r="44" spans="2:20" x14ac:dyDescent="0.2">
      <c r="B44" s="15" t="s">
        <v>2</v>
      </c>
      <c r="C44" s="308"/>
      <c r="D44" s="15" t="s">
        <v>7</v>
      </c>
      <c r="E44" s="17" t="s">
        <v>39</v>
      </c>
      <c r="F44" s="18" t="s">
        <v>65</v>
      </c>
      <c r="G44" s="16"/>
      <c r="H44" s="16"/>
      <c r="I44" s="308"/>
    </row>
    <row r="45" spans="2:20" ht="12.95" customHeight="1" x14ac:dyDescent="0.2">
      <c r="B45" s="46" t="s">
        <v>127</v>
      </c>
      <c r="C45" s="48" t="s">
        <v>170</v>
      </c>
      <c r="D45" s="19"/>
      <c r="E45" s="19"/>
      <c r="F45" s="20"/>
      <c r="G45" s="21"/>
      <c r="H45" s="22">
        <f>SUM(G45:G48)</f>
        <v>12</v>
      </c>
      <c r="I45" s="47" t="s">
        <v>15</v>
      </c>
    </row>
    <row r="46" spans="2:20" ht="12.6" customHeight="1" x14ac:dyDescent="0.2">
      <c r="B46" s="19"/>
      <c r="C46" s="53"/>
      <c r="D46" s="19"/>
      <c r="E46" s="20"/>
      <c r="F46" s="20"/>
      <c r="G46" s="21"/>
      <c r="H46" s="51"/>
      <c r="I46" s="23"/>
      <c r="J46" s="5"/>
      <c r="L46" s="6"/>
    </row>
    <row r="47" spans="2:20" x14ac:dyDescent="0.2">
      <c r="B47" s="56"/>
      <c r="C47" s="54"/>
      <c r="D47" s="55">
        <v>1</v>
      </c>
      <c r="E47" s="70">
        <v>12</v>
      </c>
      <c r="F47" s="20"/>
      <c r="G47" s="21">
        <f>+PRODUCT(D47:F47)</f>
        <v>12</v>
      </c>
      <c r="H47" s="71"/>
      <c r="I47" s="23"/>
      <c r="J47" s="5"/>
      <c r="L47" s="6"/>
    </row>
    <row r="48" spans="2:20" x14ac:dyDescent="0.2">
      <c r="B48" s="44"/>
      <c r="C48" s="35"/>
      <c r="D48" s="45"/>
      <c r="E48" s="26"/>
      <c r="F48" s="26"/>
      <c r="G48" s="27"/>
      <c r="H48" s="15"/>
      <c r="I48" s="29"/>
    </row>
    <row r="51" spans="3:9" x14ac:dyDescent="0.2">
      <c r="E51" s="31"/>
      <c r="H51" s="21"/>
      <c r="I51" s="21"/>
    </row>
    <row r="52" spans="3:9" x14ac:dyDescent="0.2">
      <c r="E52" s="31"/>
      <c r="F52" s="31"/>
      <c r="H52" s="21"/>
      <c r="I52" s="21"/>
    </row>
    <row r="53" spans="3:9" x14ac:dyDescent="0.2">
      <c r="E53" s="31"/>
      <c r="F53" s="31"/>
      <c r="H53" s="21"/>
      <c r="I53" s="21"/>
    </row>
    <row r="54" spans="3:9" x14ac:dyDescent="0.2">
      <c r="F54" s="31"/>
      <c r="H54" s="21"/>
      <c r="I54" s="21"/>
    </row>
    <row r="55" spans="3:9" x14ac:dyDescent="0.2">
      <c r="F55" s="31"/>
      <c r="H55" s="21"/>
      <c r="I55" s="21"/>
    </row>
    <row r="56" spans="3:9" x14ac:dyDescent="0.2">
      <c r="F56" s="31"/>
      <c r="H56" s="21"/>
      <c r="I56" s="21"/>
    </row>
    <row r="57" spans="3:9" x14ac:dyDescent="0.2">
      <c r="H57" s="21"/>
      <c r="I57" s="32"/>
    </row>
    <row r="58" spans="3:9" x14ac:dyDescent="0.2">
      <c r="C58" s="10"/>
      <c r="G58" s="31"/>
      <c r="H58" s="21"/>
      <c r="I58" s="21"/>
    </row>
    <row r="59" spans="3:9" x14ac:dyDescent="0.2">
      <c r="G59" s="42"/>
      <c r="H59" s="21"/>
      <c r="I59" s="21"/>
    </row>
    <row r="60" spans="3:9" x14ac:dyDescent="0.2">
      <c r="G60" s="42"/>
      <c r="H60" s="21"/>
      <c r="I60" s="21"/>
    </row>
    <row r="61" spans="3:9" x14ac:dyDescent="0.2">
      <c r="G61" s="42"/>
      <c r="H61" s="21"/>
      <c r="I61" s="21"/>
    </row>
    <row r="62" spans="3:9" x14ac:dyDescent="0.2">
      <c r="G62" s="42"/>
      <c r="H62" s="21"/>
      <c r="I62" s="21"/>
    </row>
    <row r="63" spans="3:9" x14ac:dyDescent="0.2">
      <c r="C63" s="43"/>
      <c r="G63" s="42"/>
      <c r="H63" s="21"/>
      <c r="I63" s="21"/>
    </row>
    <row r="64" spans="3:9" x14ac:dyDescent="0.2">
      <c r="G64" s="42"/>
      <c r="H64" s="21"/>
      <c r="I64" s="21"/>
    </row>
    <row r="65" spans="2:10" x14ac:dyDescent="0.2">
      <c r="C65" s="43"/>
      <c r="G65" s="42"/>
      <c r="H65" s="21"/>
      <c r="I65" s="21"/>
    </row>
    <row r="66" spans="2:10" x14ac:dyDescent="0.2">
      <c r="G66" s="42"/>
      <c r="H66" s="21"/>
      <c r="I66" s="32"/>
    </row>
    <row r="67" spans="2:10" x14ac:dyDescent="0.2">
      <c r="E67" s="31"/>
      <c r="F67" s="31"/>
      <c r="G67" s="31"/>
      <c r="H67" s="21"/>
    </row>
    <row r="68" spans="2:10" x14ac:dyDescent="0.2">
      <c r="E68" s="31"/>
      <c r="F68" s="31"/>
      <c r="G68" s="31"/>
      <c r="H68" s="21"/>
    </row>
    <row r="79" spans="2:10" x14ac:dyDescent="0.2">
      <c r="B79" s="39"/>
      <c r="C79" s="10"/>
    </row>
    <row r="80" spans="2:10" x14ac:dyDescent="0.2">
      <c r="C80" s="315"/>
      <c r="E80" s="316"/>
      <c r="F80" s="316"/>
      <c r="G80" s="316"/>
      <c r="H80" s="315"/>
      <c r="I80" s="315"/>
      <c r="J80" s="315"/>
    </row>
    <row r="81" spans="3:10" x14ac:dyDescent="0.2">
      <c r="C81" s="315"/>
      <c r="H81" s="315"/>
      <c r="I81" s="315"/>
      <c r="J81" s="315"/>
    </row>
    <row r="82" spans="3:10" x14ac:dyDescent="0.2">
      <c r="C82" s="33"/>
      <c r="H82" s="33"/>
      <c r="I82" s="33"/>
      <c r="J82" s="33"/>
    </row>
    <row r="83" spans="3:10" x14ac:dyDescent="0.2">
      <c r="C83" s="10"/>
      <c r="H83" s="21"/>
      <c r="I83" s="32"/>
    </row>
    <row r="84" spans="3:10" x14ac:dyDescent="0.2">
      <c r="G84" s="31"/>
      <c r="H84" s="21"/>
      <c r="I84" s="21"/>
    </row>
    <row r="85" spans="3:10" x14ac:dyDescent="0.2">
      <c r="E85" s="31"/>
      <c r="G85" s="31"/>
      <c r="H85" s="21"/>
      <c r="I85" s="21"/>
    </row>
    <row r="86" spans="3:10" x14ac:dyDescent="0.2">
      <c r="E86" s="31"/>
      <c r="F86" s="31"/>
      <c r="G86" s="31"/>
      <c r="H86" s="21"/>
      <c r="I86" s="21"/>
    </row>
    <row r="87" spans="3:10" x14ac:dyDescent="0.2">
      <c r="E87" s="31"/>
      <c r="F87" s="31"/>
      <c r="G87" s="31"/>
      <c r="H87" s="21"/>
    </row>
    <row r="88" spans="3:10" x14ac:dyDescent="0.2">
      <c r="E88" s="31"/>
      <c r="F88" s="31"/>
      <c r="G88" s="31"/>
      <c r="H88" s="21"/>
    </row>
    <row r="91" spans="3:10" x14ac:dyDescent="0.2">
      <c r="C91" s="315"/>
      <c r="E91" s="316"/>
      <c r="F91" s="316"/>
      <c r="G91" s="316"/>
      <c r="H91" s="315"/>
      <c r="I91" s="315"/>
      <c r="J91" s="315"/>
    </row>
    <row r="92" spans="3:10" x14ac:dyDescent="0.2">
      <c r="C92" s="315"/>
      <c r="H92" s="315"/>
      <c r="I92" s="315"/>
      <c r="J92" s="315"/>
    </row>
    <row r="93" spans="3:10" x14ac:dyDescent="0.2">
      <c r="C93" s="33"/>
      <c r="H93" s="33"/>
      <c r="I93" s="33"/>
      <c r="J93" s="33"/>
    </row>
    <row r="94" spans="3:10" x14ac:dyDescent="0.2">
      <c r="C94" s="10"/>
      <c r="H94" s="21"/>
      <c r="I94" s="32"/>
    </row>
    <row r="95" spans="3:10" x14ac:dyDescent="0.2">
      <c r="G95" s="31"/>
      <c r="H95" s="21"/>
      <c r="I95" s="21"/>
    </row>
    <row r="96" spans="3:10" x14ac:dyDescent="0.2">
      <c r="E96" s="31"/>
      <c r="G96" s="31"/>
      <c r="H96" s="21"/>
      <c r="I96" s="21"/>
    </row>
    <row r="97" spans="5:9" x14ac:dyDescent="0.2">
      <c r="E97" s="31"/>
      <c r="F97" s="31"/>
      <c r="G97" s="31"/>
      <c r="H97" s="21"/>
      <c r="I97" s="21"/>
    </row>
    <row r="98" spans="5:9" x14ac:dyDescent="0.2">
      <c r="E98" s="31"/>
      <c r="F98" s="31"/>
      <c r="G98" s="31"/>
      <c r="H98" s="21"/>
    </row>
    <row r="99" spans="5:9" x14ac:dyDescent="0.2">
      <c r="E99" s="31"/>
      <c r="F99" s="31"/>
      <c r="G99" s="31"/>
      <c r="H99" s="21"/>
    </row>
  </sheetData>
  <mergeCells count="27">
    <mergeCell ref="C91:C92"/>
    <mergeCell ref="E91:G91"/>
    <mergeCell ref="H91:H92"/>
    <mergeCell ref="I91:I92"/>
    <mergeCell ref="J91:J92"/>
    <mergeCell ref="J80:J81"/>
    <mergeCell ref="C80:C81"/>
    <mergeCell ref="E80:G80"/>
    <mergeCell ref="H80:H81"/>
    <mergeCell ref="I80:I81"/>
    <mergeCell ref="C43:C44"/>
    <mergeCell ref="E43:F43"/>
    <mergeCell ref="I43:I44"/>
    <mergeCell ref="E25:F25"/>
    <mergeCell ref="I25:I26"/>
    <mergeCell ref="C34:C35"/>
    <mergeCell ref="E34:F34"/>
    <mergeCell ref="I34:I35"/>
    <mergeCell ref="C25:C26"/>
    <mergeCell ref="C17:C18"/>
    <mergeCell ref="E17:F17"/>
    <mergeCell ref="I17:I18"/>
    <mergeCell ref="B1:J1"/>
    <mergeCell ref="C2:I2"/>
    <mergeCell ref="C8:C9"/>
    <mergeCell ref="E8:F8"/>
    <mergeCell ref="I8:I9"/>
  </mergeCells>
  <pageMargins left="0.94488188976377963" right="0.78740157480314965" top="0.78740157480314965" bottom="0.78740157480314965" header="0" footer="0"/>
  <pageSetup paperSize="9" scale="81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T49"/>
  <sheetViews>
    <sheetView view="pageBreakPreview" topLeftCell="B1" zoomScaleNormal="100" zoomScaleSheetLayoutView="100" workbookViewId="0">
      <selection activeCell="C24" sqref="C24:F24"/>
    </sheetView>
  </sheetViews>
  <sheetFormatPr baseColWidth="10" defaultRowHeight="11.25" x14ac:dyDescent="0.2"/>
  <cols>
    <col min="1" max="1" width="0.7109375" style="5" customWidth="1"/>
    <col min="2" max="2" width="14.85546875" style="6" customWidth="1"/>
    <col min="3" max="3" width="34.42578125" style="5" customWidth="1"/>
    <col min="4" max="4" width="7.140625" style="6" customWidth="1"/>
    <col min="5" max="5" width="6.85546875" style="6" customWidth="1"/>
    <col min="6" max="6" width="7.28515625" style="6" customWidth="1"/>
    <col min="7" max="8" width="8.28515625" style="6" customWidth="1"/>
    <col min="9" max="9" width="9.5703125" style="6" customWidth="1"/>
    <col min="10" max="10" width="1.42578125" style="6" customWidth="1"/>
    <col min="11" max="11" width="6.42578125" style="5" customWidth="1"/>
    <col min="12" max="12" width="6" style="5" customWidth="1"/>
    <col min="13" max="13" width="9.42578125" style="5" customWidth="1"/>
    <col min="14" max="14" width="26.140625" style="5" customWidth="1"/>
    <col min="15" max="16" width="6.85546875" style="5" customWidth="1"/>
    <col min="17" max="18" width="6.7109375" style="5" customWidth="1"/>
    <col min="19" max="22" width="7.42578125" style="5" customWidth="1"/>
    <col min="23" max="23" width="8.42578125" style="5" customWidth="1"/>
    <col min="24" max="24" width="1.7109375" style="5" customWidth="1"/>
    <col min="25" max="16384" width="11.42578125" style="5"/>
  </cols>
  <sheetData>
    <row r="1" spans="2:20" ht="20.25" x14ac:dyDescent="0.3">
      <c r="B1" s="312" t="s">
        <v>18</v>
      </c>
      <c r="C1" s="312"/>
      <c r="D1" s="312"/>
      <c r="E1" s="312"/>
      <c r="F1" s="312"/>
      <c r="G1" s="312"/>
      <c r="H1" s="312"/>
      <c r="I1" s="312"/>
      <c r="J1" s="312"/>
      <c r="R1" s="6"/>
      <c r="T1" s="7"/>
    </row>
    <row r="2" spans="2:20" ht="33" customHeight="1" x14ac:dyDescent="0.2">
      <c r="B2" s="8" t="str">
        <f>+'MODULO VIII'!B2</f>
        <v>OBRAS:</v>
      </c>
      <c r="C2" s="313" t="str">
        <f>+'MODULO VIII'!C2:I2</f>
        <v>“MEJORAMIENTO DEL SERVICIO EDUCATIVO DE NIVEL SECUNDARIO DE LA INSTITUCIÓN EDUCATIVA ANTENOR ORREGO”, DEL DISTRITO LAREDO - TRUJILLO - LA LIBERTAD"</v>
      </c>
      <c r="D2" s="313"/>
      <c r="E2" s="313"/>
      <c r="F2" s="313"/>
      <c r="G2" s="313"/>
      <c r="H2" s="313"/>
      <c r="I2" s="313"/>
      <c r="J2" s="9"/>
      <c r="R2" s="6"/>
      <c r="T2" s="7"/>
    </row>
    <row r="3" spans="2:20" x14ac:dyDescent="0.2">
      <c r="B3" s="8" t="str">
        <f>+'MODULO VIII'!B3</f>
        <v>PROPIETARIO:</v>
      </c>
      <c r="C3" s="313" t="str">
        <f>+'MODULO VIII'!C3:I3</f>
        <v>GOBIERNO REGIONAL LA LIBERTAD</v>
      </c>
      <c r="D3" s="313"/>
      <c r="E3" s="313"/>
      <c r="F3" s="313"/>
      <c r="G3" s="313"/>
      <c r="H3" s="313"/>
      <c r="I3" s="313"/>
      <c r="R3" s="6"/>
      <c r="T3" s="7"/>
    </row>
    <row r="4" spans="2:20" x14ac:dyDescent="0.2">
      <c r="B4" s="8" t="str">
        <f>+'MODULO VIII'!B4</f>
        <v>FORMULA:</v>
      </c>
      <c r="C4" s="313" t="str">
        <f>+'MODULO VIII'!C4:I4</f>
        <v>INSTALACIONES ELECTRICAS</v>
      </c>
      <c r="D4" s="313"/>
      <c r="E4" s="313"/>
      <c r="F4" s="313"/>
      <c r="G4" s="313"/>
      <c r="H4" s="313"/>
      <c r="I4" s="313"/>
      <c r="R4" s="6"/>
      <c r="T4" s="7"/>
    </row>
    <row r="5" spans="2:20" x14ac:dyDescent="0.2">
      <c r="B5" s="8" t="str">
        <f>+'MODULO VIII'!B5</f>
        <v>FECHA:</v>
      </c>
      <c r="C5" s="313">
        <f ca="1">+'MODULO VIII'!C5:I5</f>
        <v>44089</v>
      </c>
      <c r="D5" s="313"/>
      <c r="E5" s="313"/>
      <c r="F5" s="313"/>
      <c r="G5" s="313"/>
      <c r="H5" s="313"/>
      <c r="I5" s="313"/>
      <c r="R5" s="6"/>
      <c r="T5" s="7"/>
    </row>
    <row r="6" spans="2:20" ht="14.25" x14ac:dyDescent="0.2">
      <c r="B6" s="76" t="s">
        <v>19</v>
      </c>
      <c r="C6" s="77" t="s">
        <v>59</v>
      </c>
      <c r="D6" s="153"/>
      <c r="E6" s="153"/>
      <c r="F6" s="153"/>
      <c r="G6" s="153"/>
      <c r="H6" s="153"/>
      <c r="I6" s="153"/>
      <c r="R6" s="6"/>
      <c r="T6" s="7"/>
    </row>
    <row r="7" spans="2:20" x14ac:dyDescent="0.2">
      <c r="B7" s="8"/>
      <c r="C7" s="153"/>
      <c r="D7" s="153"/>
      <c r="E7" s="153"/>
      <c r="F7" s="153"/>
      <c r="G7" s="153"/>
      <c r="H7" s="153"/>
      <c r="I7" s="153"/>
      <c r="R7" s="6"/>
      <c r="T7" s="7"/>
    </row>
    <row r="8" spans="2:20" ht="14.25" x14ac:dyDescent="0.2">
      <c r="B8" s="78" t="s">
        <v>25</v>
      </c>
      <c r="C8" s="79" t="s">
        <v>261</v>
      </c>
      <c r="D8" s="153"/>
      <c r="E8" s="153"/>
      <c r="F8" s="153"/>
      <c r="G8" s="153"/>
      <c r="H8" s="153"/>
      <c r="I8" s="153"/>
      <c r="R8" s="6"/>
      <c r="T8" s="7"/>
    </row>
    <row r="9" spans="2:20" ht="12.75" x14ac:dyDescent="0.2">
      <c r="B9" s="12" t="s">
        <v>0</v>
      </c>
      <c r="C9" s="307" t="s">
        <v>1</v>
      </c>
      <c r="D9" s="14" t="s">
        <v>2</v>
      </c>
      <c r="E9" s="309" t="s">
        <v>3</v>
      </c>
      <c r="F9" s="314"/>
      <c r="G9" s="13" t="s">
        <v>4</v>
      </c>
      <c r="H9" s="13" t="s">
        <v>5</v>
      </c>
      <c r="I9" s="307" t="s">
        <v>6</v>
      </c>
      <c r="J9" s="5"/>
      <c r="L9" s="6"/>
      <c r="R9" s="6"/>
      <c r="T9" s="7"/>
    </row>
    <row r="10" spans="2:20" x14ac:dyDescent="0.2">
      <c r="B10" s="15" t="s">
        <v>2</v>
      </c>
      <c r="C10" s="308"/>
      <c r="D10" s="15" t="s">
        <v>7</v>
      </c>
      <c r="E10" s="17" t="s">
        <v>39</v>
      </c>
      <c r="F10" s="18" t="s">
        <v>8</v>
      </c>
      <c r="G10" s="16"/>
      <c r="H10" s="16"/>
      <c r="I10" s="308"/>
      <c r="J10" s="5"/>
      <c r="L10" s="6"/>
      <c r="R10" s="6"/>
      <c r="T10" s="7"/>
    </row>
    <row r="11" spans="2:20" ht="26.25" customHeight="1" x14ac:dyDescent="0.2">
      <c r="B11" s="49" t="s">
        <v>55</v>
      </c>
      <c r="C11" s="50" t="s">
        <v>163</v>
      </c>
      <c r="D11" s="19"/>
      <c r="E11" s="19"/>
      <c r="F11" s="20"/>
      <c r="G11" s="21"/>
      <c r="H11" s="22">
        <f>SUM(G11:G14)</f>
        <v>2</v>
      </c>
      <c r="I11" s="47" t="s">
        <v>56</v>
      </c>
      <c r="R11" s="6"/>
      <c r="T11" s="7"/>
    </row>
    <row r="12" spans="2:20" ht="12.6" customHeight="1" x14ac:dyDescent="0.2">
      <c r="B12" s="46"/>
      <c r="C12" s="69"/>
      <c r="D12" s="19"/>
      <c r="E12" s="19"/>
      <c r="F12" s="20"/>
      <c r="G12" s="21"/>
      <c r="H12" s="22"/>
      <c r="I12" s="47"/>
      <c r="R12" s="6"/>
      <c r="T12" s="7"/>
    </row>
    <row r="13" spans="2:20" x14ac:dyDescent="0.2">
      <c r="B13" s="19"/>
      <c r="C13" s="24" t="s">
        <v>118</v>
      </c>
      <c r="D13" s="19">
        <v>1</v>
      </c>
      <c r="E13" s="20">
        <v>2</v>
      </c>
      <c r="F13" s="20"/>
      <c r="G13" s="34">
        <f>+PRODUCT(D13:F13)</f>
        <v>2</v>
      </c>
      <c r="H13" s="22"/>
      <c r="I13" s="23"/>
      <c r="R13" s="6"/>
      <c r="T13" s="7"/>
    </row>
    <row r="14" spans="2:20" x14ac:dyDescent="0.2">
      <c r="B14" s="15"/>
      <c r="C14" s="25"/>
      <c r="D14" s="15"/>
      <c r="E14" s="26"/>
      <c r="F14" s="26"/>
      <c r="G14" s="27"/>
      <c r="H14" s="28"/>
      <c r="I14" s="29"/>
      <c r="J14" s="5"/>
      <c r="L14" s="6"/>
      <c r="R14" s="6"/>
      <c r="T14" s="7"/>
    </row>
    <row r="15" spans="2:20" x14ac:dyDescent="0.2">
      <c r="B15" s="8"/>
      <c r="C15" s="153"/>
      <c r="D15" s="153"/>
      <c r="E15" s="153"/>
      <c r="F15" s="153"/>
      <c r="G15" s="153"/>
      <c r="H15" s="153"/>
      <c r="I15" s="153"/>
      <c r="R15" s="6"/>
      <c r="T15" s="7"/>
    </row>
    <row r="16" spans="2:20" x14ac:dyDescent="0.2">
      <c r="B16" s="8"/>
      <c r="C16" s="153"/>
      <c r="D16" s="153"/>
      <c r="E16" s="153"/>
      <c r="F16" s="153"/>
      <c r="G16" s="153"/>
      <c r="H16" s="153"/>
      <c r="I16" s="153"/>
      <c r="R16" s="6"/>
      <c r="T16" s="7"/>
    </row>
    <row r="17" spans="2:20" ht="14.25" x14ac:dyDescent="0.2">
      <c r="B17" s="78" t="s">
        <v>27</v>
      </c>
      <c r="C17" s="79" t="s">
        <v>116</v>
      </c>
      <c r="E17" s="31"/>
      <c r="F17" s="31"/>
      <c r="G17" s="21"/>
      <c r="H17" s="32"/>
      <c r="L17" s="6"/>
      <c r="R17" s="6"/>
      <c r="T17" s="7"/>
    </row>
    <row r="18" spans="2:20" ht="12.75" x14ac:dyDescent="0.2">
      <c r="B18" s="12" t="s">
        <v>0</v>
      </c>
      <c r="C18" s="307" t="s">
        <v>1</v>
      </c>
      <c r="D18" s="14" t="s">
        <v>2</v>
      </c>
      <c r="E18" s="309" t="s">
        <v>3</v>
      </c>
      <c r="F18" s="314"/>
      <c r="G18" s="13" t="s">
        <v>4</v>
      </c>
      <c r="H18" s="13" t="s">
        <v>5</v>
      </c>
      <c r="I18" s="307" t="s">
        <v>6</v>
      </c>
      <c r="J18" s="5"/>
      <c r="L18" s="6"/>
      <c r="R18" s="6"/>
      <c r="T18" s="7"/>
    </row>
    <row r="19" spans="2:20" x14ac:dyDescent="0.2">
      <c r="B19" s="15" t="s">
        <v>2</v>
      </c>
      <c r="C19" s="308"/>
      <c r="D19" s="15" t="s">
        <v>7</v>
      </c>
      <c r="E19" s="17" t="s">
        <v>39</v>
      </c>
      <c r="F19" s="18" t="s">
        <v>8</v>
      </c>
      <c r="G19" s="16"/>
      <c r="H19" s="16"/>
      <c r="I19" s="308"/>
      <c r="J19" s="5"/>
      <c r="L19" s="6"/>
      <c r="R19" s="6"/>
      <c r="T19" s="7"/>
    </row>
    <row r="20" spans="2:20" ht="26.25" customHeight="1" x14ac:dyDescent="0.2">
      <c r="B20" s="49" t="s">
        <v>28</v>
      </c>
      <c r="C20" s="50" t="s">
        <v>117</v>
      </c>
      <c r="D20" s="19"/>
      <c r="E20" s="19"/>
      <c r="F20" s="20"/>
      <c r="G20" s="21"/>
      <c r="H20" s="22">
        <f>SUM(G20:G23)</f>
        <v>2</v>
      </c>
      <c r="I20" s="47" t="s">
        <v>56</v>
      </c>
      <c r="R20" s="6"/>
      <c r="T20" s="7"/>
    </row>
    <row r="21" spans="2:20" ht="12.6" customHeight="1" x14ac:dyDescent="0.2">
      <c r="B21" s="46"/>
      <c r="C21" s="69"/>
      <c r="D21" s="19"/>
      <c r="E21" s="19"/>
      <c r="F21" s="20"/>
      <c r="G21" s="21"/>
      <c r="H21" s="22"/>
      <c r="I21" s="47"/>
      <c r="R21" s="6"/>
      <c r="T21" s="7"/>
    </row>
    <row r="22" spans="2:20" x14ac:dyDescent="0.2">
      <c r="B22" s="19"/>
      <c r="C22" s="24" t="s">
        <v>118</v>
      </c>
      <c r="D22" s="19">
        <v>1</v>
      </c>
      <c r="E22" s="20">
        <v>2</v>
      </c>
      <c r="F22" s="20"/>
      <c r="G22" s="34">
        <f>+PRODUCT(D22:F22)</f>
        <v>2</v>
      </c>
      <c r="H22" s="22"/>
      <c r="I22" s="23"/>
      <c r="R22" s="6"/>
      <c r="T22" s="7"/>
    </row>
    <row r="23" spans="2:20" x14ac:dyDescent="0.2">
      <c r="B23" s="15"/>
      <c r="C23" s="25"/>
      <c r="D23" s="15"/>
      <c r="E23" s="26"/>
      <c r="F23" s="26"/>
      <c r="G23" s="27"/>
      <c r="H23" s="28"/>
      <c r="I23" s="29"/>
      <c r="J23" s="5"/>
      <c r="L23" s="6"/>
      <c r="R23" s="6"/>
      <c r="T23" s="7"/>
    </row>
    <row r="24" spans="2:20" x14ac:dyDescent="0.2">
      <c r="C24" s="38"/>
      <c r="E24" s="31"/>
      <c r="F24" s="31"/>
      <c r="G24" s="21"/>
      <c r="H24" s="32"/>
      <c r="J24" s="5"/>
      <c r="R24" s="6"/>
      <c r="T24" s="7"/>
    </row>
    <row r="25" spans="2:20" x14ac:dyDescent="0.2">
      <c r="C25" s="38"/>
      <c r="E25" s="31"/>
      <c r="F25" s="31"/>
      <c r="G25" s="21"/>
      <c r="H25" s="32"/>
      <c r="J25" s="5"/>
      <c r="R25" s="6"/>
      <c r="T25" s="7"/>
    </row>
    <row r="26" spans="2:20" ht="13.5" customHeight="1" x14ac:dyDescent="0.2">
      <c r="B26" s="78" t="s">
        <v>94</v>
      </c>
      <c r="C26" s="79" t="s">
        <v>95</v>
      </c>
    </row>
    <row r="27" spans="2:20" x14ac:dyDescent="0.2">
      <c r="B27" s="12" t="s">
        <v>0</v>
      </c>
      <c r="C27" s="307" t="s">
        <v>1</v>
      </c>
      <c r="D27" s="14" t="s">
        <v>2</v>
      </c>
      <c r="E27" s="309" t="s">
        <v>3</v>
      </c>
      <c r="F27" s="311"/>
      <c r="G27" s="13" t="s">
        <v>4</v>
      </c>
      <c r="H27" s="13" t="s">
        <v>5</v>
      </c>
      <c r="I27" s="307" t="s">
        <v>6</v>
      </c>
    </row>
    <row r="28" spans="2:20" x14ac:dyDescent="0.2">
      <c r="B28" s="15" t="s">
        <v>2</v>
      </c>
      <c r="C28" s="308"/>
      <c r="D28" s="15" t="s">
        <v>7</v>
      </c>
      <c r="E28" s="17" t="s">
        <v>39</v>
      </c>
      <c r="F28" s="18" t="s">
        <v>65</v>
      </c>
      <c r="G28" s="16"/>
      <c r="H28" s="16"/>
      <c r="I28" s="308"/>
    </row>
    <row r="29" spans="2:20" ht="26.25" customHeight="1" x14ac:dyDescent="0.2">
      <c r="B29" s="75" t="s">
        <v>127</v>
      </c>
      <c r="C29" s="80" t="s">
        <v>124</v>
      </c>
      <c r="D29" s="19"/>
      <c r="E29" s="19"/>
      <c r="F29" s="20"/>
      <c r="G29" s="21"/>
      <c r="H29" s="22">
        <f>SUM(G29:G32)</f>
        <v>4</v>
      </c>
      <c r="I29" s="47" t="s">
        <v>15</v>
      </c>
    </row>
    <row r="30" spans="2:20" ht="12.6" customHeight="1" x14ac:dyDescent="0.2">
      <c r="B30" s="19"/>
      <c r="C30" s="53"/>
      <c r="D30" s="19"/>
      <c r="E30" s="20"/>
      <c r="F30" s="20"/>
      <c r="G30" s="21"/>
      <c r="H30" s="51"/>
      <c r="I30" s="23"/>
      <c r="J30" s="5"/>
      <c r="L30" s="6"/>
    </row>
    <row r="31" spans="2:20" x14ac:dyDescent="0.2">
      <c r="B31" s="56"/>
      <c r="C31" s="54" t="s">
        <v>18</v>
      </c>
      <c r="D31" s="55">
        <v>1</v>
      </c>
      <c r="E31" s="70">
        <v>4</v>
      </c>
      <c r="F31" s="20"/>
      <c r="G31" s="21">
        <f>+PRODUCT(D31:F31)</f>
        <v>4</v>
      </c>
      <c r="H31" s="71"/>
      <c r="I31" s="23"/>
      <c r="J31" s="5"/>
      <c r="L31" s="6"/>
    </row>
    <row r="32" spans="2:20" x14ac:dyDescent="0.2">
      <c r="B32" s="44"/>
      <c r="C32" s="35"/>
      <c r="D32" s="45"/>
      <c r="E32" s="26"/>
      <c r="F32" s="26"/>
      <c r="G32" s="27"/>
      <c r="H32" s="15"/>
      <c r="I32" s="29"/>
    </row>
    <row r="35" spans="2:12" ht="13.5" customHeight="1" x14ac:dyDescent="0.2">
      <c r="B35" s="78" t="s">
        <v>128</v>
      </c>
      <c r="C35" s="79" t="s">
        <v>129</v>
      </c>
    </row>
    <row r="36" spans="2:12" x14ac:dyDescent="0.2">
      <c r="B36" s="12" t="s">
        <v>0</v>
      </c>
      <c r="C36" s="307" t="s">
        <v>1</v>
      </c>
      <c r="D36" s="14" t="s">
        <v>2</v>
      </c>
      <c r="E36" s="309" t="s">
        <v>3</v>
      </c>
      <c r="F36" s="311"/>
      <c r="G36" s="13" t="s">
        <v>4</v>
      </c>
      <c r="H36" s="13" t="s">
        <v>5</v>
      </c>
      <c r="I36" s="307" t="s">
        <v>6</v>
      </c>
    </row>
    <row r="37" spans="2:12" x14ac:dyDescent="0.2">
      <c r="B37" s="15" t="s">
        <v>2</v>
      </c>
      <c r="C37" s="308"/>
      <c r="D37" s="15" t="s">
        <v>7</v>
      </c>
      <c r="E37" s="17" t="s">
        <v>39</v>
      </c>
      <c r="F37" s="18" t="s">
        <v>65</v>
      </c>
      <c r="G37" s="16"/>
      <c r="H37" s="16"/>
      <c r="I37" s="308"/>
    </row>
    <row r="38" spans="2:12" ht="12.95" customHeight="1" x14ac:dyDescent="0.2">
      <c r="B38" s="46" t="s">
        <v>140</v>
      </c>
      <c r="C38" s="48" t="s">
        <v>133</v>
      </c>
      <c r="D38" s="19"/>
      <c r="E38" s="19"/>
      <c r="F38" s="20"/>
      <c r="G38" s="21"/>
      <c r="H38" s="22">
        <f>SUM(G38:G41)</f>
        <v>1</v>
      </c>
      <c r="I38" s="47" t="s">
        <v>56</v>
      </c>
    </row>
    <row r="39" spans="2:12" ht="12.6" customHeight="1" x14ac:dyDescent="0.2">
      <c r="B39" s="19"/>
      <c r="C39" s="53"/>
      <c r="D39" s="19"/>
      <c r="E39" s="20"/>
      <c r="F39" s="20"/>
      <c r="G39" s="21"/>
      <c r="H39" s="51"/>
      <c r="I39" s="23"/>
      <c r="J39" s="5"/>
      <c r="L39" s="6"/>
    </row>
    <row r="40" spans="2:12" x14ac:dyDescent="0.2">
      <c r="B40" s="56"/>
      <c r="C40" s="54" t="s">
        <v>118</v>
      </c>
      <c r="D40" s="55">
        <v>1</v>
      </c>
      <c r="E40" s="70">
        <v>1</v>
      </c>
      <c r="F40" s="20"/>
      <c r="G40" s="21">
        <f>+PRODUCT(D40:F40)</f>
        <v>1</v>
      </c>
      <c r="H40" s="71"/>
      <c r="I40" s="23"/>
      <c r="J40" s="5"/>
      <c r="L40" s="6"/>
    </row>
    <row r="41" spans="2:12" x14ac:dyDescent="0.2">
      <c r="B41" s="44"/>
      <c r="C41" s="35"/>
      <c r="D41" s="45"/>
      <c r="E41" s="26"/>
      <c r="F41" s="26"/>
      <c r="G41" s="27"/>
      <c r="H41" s="15"/>
      <c r="I41" s="29"/>
    </row>
    <row r="44" spans="2:12" x14ac:dyDescent="0.2">
      <c r="B44" s="12" t="s">
        <v>0</v>
      </c>
      <c r="C44" s="307" t="s">
        <v>1</v>
      </c>
      <c r="D44" s="14" t="s">
        <v>2</v>
      </c>
      <c r="E44" s="309" t="s">
        <v>3</v>
      </c>
      <c r="F44" s="311"/>
      <c r="G44" s="13" t="s">
        <v>4</v>
      </c>
      <c r="H44" s="13" t="s">
        <v>5</v>
      </c>
      <c r="I44" s="307" t="s">
        <v>6</v>
      </c>
    </row>
    <row r="45" spans="2:12" x14ac:dyDescent="0.2">
      <c r="B45" s="15" t="s">
        <v>2</v>
      </c>
      <c r="C45" s="308"/>
      <c r="D45" s="15" t="s">
        <v>7</v>
      </c>
      <c r="E45" s="17" t="s">
        <v>39</v>
      </c>
      <c r="F45" s="18" t="s">
        <v>65</v>
      </c>
      <c r="G45" s="16"/>
      <c r="H45" s="16"/>
      <c r="I45" s="308"/>
    </row>
    <row r="46" spans="2:12" ht="12.95" customHeight="1" x14ac:dyDescent="0.2">
      <c r="B46" s="46" t="s">
        <v>141</v>
      </c>
      <c r="C46" s="48" t="s">
        <v>134</v>
      </c>
      <c r="D46" s="19"/>
      <c r="E46" s="19"/>
      <c r="F46" s="20"/>
      <c r="G46" s="21"/>
      <c r="H46" s="22">
        <f>SUM(G46:G49)</f>
        <v>2</v>
      </c>
      <c r="I46" s="47" t="s">
        <v>56</v>
      </c>
    </row>
    <row r="47" spans="2:12" ht="12.6" customHeight="1" x14ac:dyDescent="0.2">
      <c r="B47" s="19"/>
      <c r="C47" s="53"/>
      <c r="D47" s="19"/>
      <c r="E47" s="20"/>
      <c r="F47" s="20"/>
      <c r="G47" s="21"/>
      <c r="H47" s="51"/>
      <c r="I47" s="23"/>
      <c r="J47" s="5"/>
      <c r="L47" s="6"/>
    </row>
    <row r="48" spans="2:12" x14ac:dyDescent="0.2">
      <c r="B48" s="56"/>
      <c r="C48" s="54" t="s">
        <v>18</v>
      </c>
      <c r="D48" s="55">
        <v>1</v>
      </c>
      <c r="E48" s="70">
        <v>2</v>
      </c>
      <c r="F48" s="20"/>
      <c r="G48" s="21">
        <f>+PRODUCT(D48:F48)</f>
        <v>2</v>
      </c>
      <c r="H48" s="71"/>
      <c r="I48" s="23"/>
      <c r="J48" s="5"/>
      <c r="L48" s="6"/>
    </row>
    <row r="49" spans="2:9" x14ac:dyDescent="0.2">
      <c r="B49" s="44"/>
      <c r="C49" s="35"/>
      <c r="D49" s="45"/>
      <c r="E49" s="26"/>
      <c r="F49" s="26"/>
      <c r="G49" s="27"/>
      <c r="H49" s="15"/>
      <c r="I49" s="29"/>
    </row>
  </sheetData>
  <mergeCells count="20">
    <mergeCell ref="C18:C19"/>
    <mergeCell ref="E18:F18"/>
    <mergeCell ref="I18:I19"/>
    <mergeCell ref="C3:I3"/>
    <mergeCell ref="C4:I4"/>
    <mergeCell ref="C44:C45"/>
    <mergeCell ref="E44:F44"/>
    <mergeCell ref="I44:I45"/>
    <mergeCell ref="C27:C28"/>
    <mergeCell ref="E27:F27"/>
    <mergeCell ref="I27:I28"/>
    <mergeCell ref="C36:C37"/>
    <mergeCell ref="E36:F36"/>
    <mergeCell ref="I36:I37"/>
    <mergeCell ref="C5:I5"/>
    <mergeCell ref="C9:C10"/>
    <mergeCell ref="E9:F9"/>
    <mergeCell ref="I9:I10"/>
    <mergeCell ref="B1:J1"/>
    <mergeCell ref="C2:I2"/>
  </mergeCells>
  <phoneticPr fontId="13" type="noConversion"/>
  <printOptions horizontalCentered="1"/>
  <pageMargins left="0.94488188976377963" right="0.78740157480314965" top="0.78740157480314965" bottom="0.78740157480314965" header="0" footer="0"/>
  <pageSetup paperSize="9" scale="87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T60"/>
  <sheetViews>
    <sheetView view="pageBreakPreview" zoomScaleNormal="100" zoomScaleSheetLayoutView="100" workbookViewId="0">
      <selection activeCell="C24" sqref="C24:F24"/>
    </sheetView>
  </sheetViews>
  <sheetFormatPr baseColWidth="10" defaultRowHeight="11.25" x14ac:dyDescent="0.2"/>
  <cols>
    <col min="1" max="1" width="0.7109375" style="5" customWidth="1"/>
    <col min="2" max="2" width="15.140625" style="6" customWidth="1"/>
    <col min="3" max="3" width="34.42578125" style="5" customWidth="1"/>
    <col min="4" max="4" width="7.140625" style="6" customWidth="1"/>
    <col min="5" max="5" width="6.85546875" style="6" customWidth="1"/>
    <col min="6" max="6" width="7.28515625" style="6" customWidth="1"/>
    <col min="7" max="8" width="8.28515625" style="6" customWidth="1"/>
    <col min="9" max="9" width="9.5703125" style="6" customWidth="1"/>
    <col min="10" max="10" width="1.42578125" style="6" customWidth="1"/>
    <col min="11" max="11" width="6.42578125" style="5" customWidth="1"/>
    <col min="12" max="12" width="6" style="5" customWidth="1"/>
    <col min="13" max="13" width="9.42578125" style="5" customWidth="1"/>
    <col min="14" max="14" width="26.140625" style="5" customWidth="1"/>
    <col min="15" max="16" width="6.85546875" style="5" customWidth="1"/>
    <col min="17" max="18" width="6.7109375" style="5" customWidth="1"/>
    <col min="19" max="22" width="7.42578125" style="5" customWidth="1"/>
    <col min="23" max="23" width="8.42578125" style="5" customWidth="1"/>
    <col min="24" max="24" width="1.7109375" style="5" customWidth="1"/>
    <col min="25" max="16384" width="11.42578125" style="5"/>
  </cols>
  <sheetData>
    <row r="1" spans="2:20" ht="20.25" x14ac:dyDescent="0.3">
      <c r="B1" s="312" t="s">
        <v>156</v>
      </c>
      <c r="C1" s="312"/>
      <c r="D1" s="312"/>
      <c r="E1" s="312"/>
      <c r="F1" s="312"/>
      <c r="G1" s="312"/>
      <c r="H1" s="312"/>
      <c r="I1" s="312"/>
      <c r="J1" s="312"/>
      <c r="R1" s="6"/>
      <c r="T1" s="7"/>
    </row>
    <row r="2" spans="2:20" ht="33" customHeight="1" x14ac:dyDescent="0.2">
      <c r="B2" s="8" t="str">
        <f>+ESTRADO!B2</f>
        <v>OBRAS:</v>
      </c>
      <c r="C2" s="313" t="str">
        <f>+ESTRADO!C2</f>
        <v>“MEJORAMIENTO DEL SERVICIO EDUCATIVO DE NIVEL SECUNDARIO DE LA INSTITUCIÓN EDUCATIVA ANTENOR ORREGO”, DEL DISTRITO LAREDO - TRUJILLO - LA LIBERTAD"</v>
      </c>
      <c r="D2" s="313"/>
      <c r="E2" s="313"/>
      <c r="F2" s="313"/>
      <c r="G2" s="313"/>
      <c r="H2" s="313"/>
      <c r="I2" s="313"/>
      <c r="J2" s="9"/>
      <c r="R2" s="6"/>
      <c r="T2" s="7"/>
    </row>
    <row r="3" spans="2:20" x14ac:dyDescent="0.2">
      <c r="B3" s="8" t="str">
        <f>+ESTRADO!B3</f>
        <v>PROPIETARIO:</v>
      </c>
      <c r="C3" s="313" t="str">
        <f>+ESTRADO!C3</f>
        <v>GOBIERNO REGIONAL LA LIBERTAD</v>
      </c>
      <c r="D3" s="313"/>
      <c r="E3" s="313"/>
      <c r="F3" s="313"/>
      <c r="G3" s="313"/>
      <c r="H3" s="313"/>
      <c r="I3" s="313"/>
      <c r="R3" s="6"/>
      <c r="T3" s="7"/>
    </row>
    <row r="4" spans="2:20" x14ac:dyDescent="0.2">
      <c r="B4" s="8" t="str">
        <f>+ESTRADO!B4</f>
        <v>FORMULA:</v>
      </c>
      <c r="C4" s="313" t="str">
        <f>+ESTRADO!C4</f>
        <v>INSTALACIONES ELECTRICAS</v>
      </c>
      <c r="D4" s="313"/>
      <c r="E4" s="313"/>
      <c r="F4" s="313"/>
      <c r="G4" s="313"/>
      <c r="H4" s="313"/>
      <c r="I4" s="313"/>
      <c r="R4" s="6"/>
      <c r="T4" s="7"/>
    </row>
    <row r="5" spans="2:20" x14ac:dyDescent="0.2">
      <c r="B5" s="8" t="str">
        <f>+ESTRADO!B5</f>
        <v>FECHA:</v>
      </c>
      <c r="C5" s="318">
        <f ca="1">+ESTRADO!C5</f>
        <v>44089</v>
      </c>
      <c r="D5" s="313"/>
      <c r="E5" s="313"/>
      <c r="F5" s="313"/>
      <c r="G5" s="313"/>
      <c r="H5" s="313"/>
      <c r="I5" s="313"/>
      <c r="R5" s="6"/>
      <c r="T5" s="7"/>
    </row>
    <row r="6" spans="2:20" ht="14.25" x14ac:dyDescent="0.2">
      <c r="B6" s="76" t="s">
        <v>19</v>
      </c>
      <c r="C6" s="77" t="s">
        <v>59</v>
      </c>
      <c r="E6" s="21"/>
      <c r="F6" s="31"/>
      <c r="G6" s="21"/>
      <c r="R6" s="6"/>
      <c r="T6" s="7"/>
    </row>
    <row r="7" spans="2:20" ht="14.25" x14ac:dyDescent="0.2">
      <c r="B7" s="78" t="s">
        <v>23</v>
      </c>
      <c r="C7" s="79" t="s">
        <v>62</v>
      </c>
      <c r="E7" s="31"/>
      <c r="F7" s="31"/>
      <c r="G7" s="21"/>
      <c r="H7" s="32"/>
      <c r="L7" s="6"/>
      <c r="R7" s="6"/>
      <c r="T7" s="7"/>
    </row>
    <row r="8" spans="2:20" ht="12.75" x14ac:dyDescent="0.2">
      <c r="B8" s="12" t="s">
        <v>0</v>
      </c>
      <c r="C8" s="307" t="s">
        <v>1</v>
      </c>
      <c r="D8" s="14" t="s">
        <v>2</v>
      </c>
      <c r="E8" s="309" t="s">
        <v>3</v>
      </c>
      <c r="F8" s="314"/>
      <c r="G8" s="13" t="s">
        <v>4</v>
      </c>
      <c r="H8" s="13" t="s">
        <v>5</v>
      </c>
      <c r="I8" s="307" t="s">
        <v>6</v>
      </c>
      <c r="J8" s="5"/>
      <c r="L8" s="6"/>
      <c r="R8" s="6"/>
      <c r="T8" s="7"/>
    </row>
    <row r="9" spans="2:20" x14ac:dyDescent="0.2">
      <c r="B9" s="15" t="s">
        <v>2</v>
      </c>
      <c r="C9" s="308"/>
      <c r="D9" s="15" t="s">
        <v>7</v>
      </c>
      <c r="E9" s="17" t="s">
        <v>39</v>
      </c>
      <c r="F9" s="18" t="s">
        <v>8</v>
      </c>
      <c r="G9" s="16"/>
      <c r="H9" s="16"/>
      <c r="I9" s="308"/>
      <c r="J9" s="5"/>
      <c r="L9" s="6"/>
      <c r="R9" s="6"/>
      <c r="T9" s="7"/>
    </row>
    <row r="10" spans="2:20" ht="12.95" customHeight="1" x14ac:dyDescent="0.2">
      <c r="B10" s="49" t="s">
        <v>40</v>
      </c>
      <c r="C10" s="50" t="s">
        <v>110</v>
      </c>
      <c r="D10" s="19"/>
      <c r="E10" s="19"/>
      <c r="F10" s="20"/>
      <c r="G10" s="21"/>
      <c r="H10" s="22">
        <f>SUM(G10:G13)</f>
        <v>1</v>
      </c>
      <c r="I10" s="47" t="s">
        <v>56</v>
      </c>
      <c r="R10" s="6"/>
      <c r="T10" s="7"/>
    </row>
    <row r="11" spans="2:20" ht="12.6" customHeight="1" x14ac:dyDescent="0.2">
      <c r="B11" s="46"/>
      <c r="C11" s="69"/>
      <c r="D11" s="19"/>
      <c r="E11" s="19"/>
      <c r="F11" s="20"/>
      <c r="G11" s="21"/>
      <c r="H11" s="22"/>
      <c r="I11" s="47"/>
      <c r="R11" s="6"/>
      <c r="T11" s="7"/>
    </row>
    <row r="12" spans="2:20" x14ac:dyDescent="0.2">
      <c r="B12" s="19"/>
      <c r="C12" s="24" t="s">
        <v>111</v>
      </c>
      <c r="D12" s="19">
        <v>1</v>
      </c>
      <c r="E12" s="20">
        <v>1</v>
      </c>
      <c r="F12" s="20"/>
      <c r="G12" s="34">
        <f>+PRODUCT(D12:F12)</f>
        <v>1</v>
      </c>
      <c r="H12" s="22"/>
      <c r="I12" s="23"/>
      <c r="R12" s="6"/>
      <c r="T12" s="7"/>
    </row>
    <row r="13" spans="2:20" x14ac:dyDescent="0.2">
      <c r="B13" s="15"/>
      <c r="C13" s="25"/>
      <c r="D13" s="15"/>
      <c r="E13" s="26"/>
      <c r="F13" s="26"/>
      <c r="G13" s="27"/>
      <c r="H13" s="28"/>
      <c r="I13" s="29"/>
      <c r="J13" s="5"/>
      <c r="L13" s="6"/>
      <c r="R13" s="6"/>
      <c r="T13" s="7"/>
    </row>
    <row r="14" spans="2:20" x14ac:dyDescent="0.2">
      <c r="C14" s="38"/>
      <c r="E14" s="31"/>
      <c r="F14" s="31"/>
      <c r="G14" s="21"/>
      <c r="H14" s="32"/>
      <c r="J14" s="5"/>
      <c r="R14" s="6"/>
      <c r="T14" s="7"/>
    </row>
    <row r="15" spans="2:20" x14ac:dyDescent="0.2">
      <c r="C15" s="38"/>
      <c r="E15" s="31"/>
      <c r="F15" s="31"/>
      <c r="G15" s="21"/>
      <c r="H15" s="32"/>
      <c r="J15" s="5"/>
      <c r="R15" s="6"/>
      <c r="T15" s="7"/>
    </row>
    <row r="16" spans="2:20" ht="14.25" x14ac:dyDescent="0.2">
      <c r="B16" s="78" t="s">
        <v>25</v>
      </c>
      <c r="C16" s="79" t="s">
        <v>113</v>
      </c>
      <c r="E16" s="31"/>
      <c r="F16" s="31"/>
      <c r="G16" s="21"/>
      <c r="H16" s="32"/>
      <c r="L16" s="6"/>
      <c r="R16" s="6"/>
      <c r="T16" s="7"/>
    </row>
    <row r="17" spans="2:20" ht="12.75" x14ac:dyDescent="0.2">
      <c r="B17" s="12" t="s">
        <v>0</v>
      </c>
      <c r="C17" s="307" t="s">
        <v>1</v>
      </c>
      <c r="D17" s="14" t="s">
        <v>2</v>
      </c>
      <c r="E17" s="309" t="s">
        <v>3</v>
      </c>
      <c r="F17" s="314"/>
      <c r="G17" s="13" t="s">
        <v>4</v>
      </c>
      <c r="H17" s="13" t="s">
        <v>5</v>
      </c>
      <c r="I17" s="307" t="s">
        <v>6</v>
      </c>
      <c r="J17" s="5"/>
      <c r="L17" s="6"/>
      <c r="R17" s="6"/>
      <c r="T17" s="7"/>
    </row>
    <row r="18" spans="2:20" x14ac:dyDescent="0.2">
      <c r="B18" s="15" t="s">
        <v>2</v>
      </c>
      <c r="C18" s="308"/>
      <c r="D18" s="15" t="s">
        <v>7</v>
      </c>
      <c r="E18" s="17" t="s">
        <v>39</v>
      </c>
      <c r="F18" s="18" t="s">
        <v>8</v>
      </c>
      <c r="G18" s="16"/>
      <c r="H18" s="16"/>
      <c r="I18" s="308"/>
      <c r="J18" s="5"/>
      <c r="L18" s="6"/>
      <c r="R18" s="6"/>
      <c r="T18" s="7"/>
    </row>
    <row r="19" spans="2:20" ht="26.25" customHeight="1" x14ac:dyDescent="0.2">
      <c r="B19" s="49" t="s">
        <v>26</v>
      </c>
      <c r="C19" s="50" t="s">
        <v>114</v>
      </c>
      <c r="D19" s="19"/>
      <c r="E19" s="19"/>
      <c r="F19" s="20"/>
      <c r="G19" s="21"/>
      <c r="H19" s="22">
        <f>SUM(G19:G22)</f>
        <v>1</v>
      </c>
      <c r="I19" s="47" t="s">
        <v>56</v>
      </c>
      <c r="R19" s="6"/>
      <c r="T19" s="7"/>
    </row>
    <row r="20" spans="2:20" ht="12.6" customHeight="1" x14ac:dyDescent="0.2">
      <c r="B20" s="46"/>
      <c r="C20" s="69"/>
      <c r="D20" s="19"/>
      <c r="E20" s="19"/>
      <c r="F20" s="20"/>
      <c r="G20" s="21"/>
      <c r="H20" s="22"/>
      <c r="I20" s="47"/>
      <c r="R20" s="6"/>
      <c r="T20" s="7"/>
    </row>
    <row r="21" spans="2:20" x14ac:dyDescent="0.2">
      <c r="B21" s="19"/>
      <c r="C21" s="24" t="s">
        <v>112</v>
      </c>
      <c r="D21" s="19">
        <v>1</v>
      </c>
      <c r="E21" s="20">
        <v>1</v>
      </c>
      <c r="F21" s="20"/>
      <c r="G21" s="34">
        <f>+PRODUCT(D21:F21)</f>
        <v>1</v>
      </c>
      <c r="H21" s="22"/>
      <c r="I21" s="23"/>
      <c r="R21" s="6"/>
      <c r="T21" s="7"/>
    </row>
    <row r="22" spans="2:20" x14ac:dyDescent="0.2">
      <c r="B22" s="15"/>
      <c r="C22" s="25"/>
      <c r="D22" s="15"/>
      <c r="E22" s="26"/>
      <c r="F22" s="26"/>
      <c r="G22" s="27"/>
      <c r="H22" s="28"/>
      <c r="I22" s="29"/>
      <c r="J22" s="5"/>
      <c r="L22" s="6"/>
      <c r="R22" s="6"/>
      <c r="T22" s="7"/>
    </row>
    <row r="23" spans="2:20" x14ac:dyDescent="0.2">
      <c r="C23" s="38"/>
      <c r="E23" s="31"/>
      <c r="F23" s="31"/>
      <c r="G23" s="21"/>
      <c r="H23" s="32"/>
      <c r="J23" s="5"/>
      <c r="R23" s="6"/>
      <c r="T23" s="7"/>
    </row>
    <row r="24" spans="2:20" x14ac:dyDescent="0.2">
      <c r="C24" s="38"/>
      <c r="E24" s="31"/>
      <c r="F24" s="31"/>
      <c r="G24" s="21"/>
      <c r="H24" s="32"/>
      <c r="J24" s="5"/>
      <c r="R24" s="6"/>
      <c r="T24" s="7"/>
    </row>
    <row r="25" spans="2:20" ht="14.25" x14ac:dyDescent="0.2">
      <c r="B25" s="78" t="s">
        <v>27</v>
      </c>
      <c r="C25" s="79" t="s">
        <v>176</v>
      </c>
      <c r="E25" s="31"/>
      <c r="F25" s="31"/>
      <c r="G25" s="21"/>
      <c r="H25" s="32"/>
      <c r="L25" s="6"/>
      <c r="R25" s="6"/>
      <c r="T25" s="7"/>
    </row>
    <row r="26" spans="2:20" ht="12.75" x14ac:dyDescent="0.2">
      <c r="B26" s="12" t="s">
        <v>0</v>
      </c>
      <c r="C26" s="307" t="s">
        <v>1</v>
      </c>
      <c r="D26" s="14" t="s">
        <v>2</v>
      </c>
      <c r="E26" s="309" t="s">
        <v>3</v>
      </c>
      <c r="F26" s="314"/>
      <c r="G26" s="13" t="s">
        <v>4</v>
      </c>
      <c r="H26" s="13" t="s">
        <v>5</v>
      </c>
      <c r="I26" s="307" t="s">
        <v>6</v>
      </c>
      <c r="J26" s="5"/>
      <c r="L26" s="6"/>
      <c r="R26" s="6"/>
      <c r="T26" s="7"/>
    </row>
    <row r="27" spans="2:20" x14ac:dyDescent="0.2">
      <c r="B27" s="15" t="s">
        <v>2</v>
      </c>
      <c r="C27" s="308"/>
      <c r="D27" s="15" t="s">
        <v>7</v>
      </c>
      <c r="E27" s="17" t="s">
        <v>39</v>
      </c>
      <c r="F27" s="18" t="s">
        <v>8</v>
      </c>
      <c r="G27" s="16"/>
      <c r="H27" s="16"/>
      <c r="I27" s="308"/>
      <c r="J27" s="5"/>
      <c r="L27" s="6"/>
      <c r="R27" s="6"/>
      <c r="T27" s="7"/>
    </row>
    <row r="28" spans="2:20" ht="26.25" customHeight="1" x14ac:dyDescent="0.2">
      <c r="B28" s="49" t="s">
        <v>28</v>
      </c>
      <c r="C28" s="50" t="s">
        <v>177</v>
      </c>
      <c r="D28" s="19"/>
      <c r="E28" s="19"/>
      <c r="F28" s="20"/>
      <c r="G28" s="21"/>
      <c r="H28" s="22">
        <f>SUM(G28:G31)</f>
        <v>1</v>
      </c>
      <c r="I28" s="47" t="s">
        <v>56</v>
      </c>
      <c r="R28" s="6"/>
      <c r="T28" s="7"/>
    </row>
    <row r="29" spans="2:20" ht="12.6" customHeight="1" x14ac:dyDescent="0.2">
      <c r="B29" s="46"/>
      <c r="C29" s="69"/>
      <c r="D29" s="19"/>
      <c r="E29" s="19"/>
      <c r="F29" s="20"/>
      <c r="G29" s="21"/>
      <c r="H29" s="22"/>
      <c r="I29" s="47"/>
      <c r="R29" s="6"/>
      <c r="T29" s="7"/>
    </row>
    <row r="30" spans="2:20" x14ac:dyDescent="0.2">
      <c r="B30" s="19"/>
      <c r="C30" s="24" t="s">
        <v>112</v>
      </c>
      <c r="D30" s="19">
        <v>1</v>
      </c>
      <c r="E30" s="20">
        <v>1</v>
      </c>
      <c r="F30" s="20"/>
      <c r="G30" s="34">
        <f>+PRODUCT(D30:F30)</f>
        <v>1</v>
      </c>
      <c r="H30" s="22"/>
      <c r="I30" s="23"/>
      <c r="R30" s="6"/>
      <c r="T30" s="7"/>
    </row>
    <row r="31" spans="2:20" x14ac:dyDescent="0.2">
      <c r="B31" s="15"/>
      <c r="C31" s="25"/>
      <c r="D31" s="15"/>
      <c r="E31" s="26"/>
      <c r="F31" s="26"/>
      <c r="G31" s="27"/>
      <c r="H31" s="28"/>
      <c r="I31" s="29"/>
      <c r="J31" s="5"/>
      <c r="L31" s="6"/>
      <c r="R31" s="6"/>
      <c r="T31" s="7"/>
    </row>
    <row r="32" spans="2:20" x14ac:dyDescent="0.2">
      <c r="C32" s="38"/>
      <c r="E32" s="31"/>
      <c r="F32" s="31"/>
      <c r="G32" s="21"/>
      <c r="H32" s="32"/>
      <c r="J32" s="5"/>
      <c r="R32" s="6"/>
      <c r="T32" s="7"/>
    </row>
    <row r="33" spans="2:20" x14ac:dyDescent="0.2">
      <c r="C33" s="38"/>
      <c r="E33" s="31"/>
      <c r="F33" s="31"/>
      <c r="G33" s="21"/>
      <c r="H33" s="32"/>
      <c r="J33" s="5"/>
      <c r="R33" s="6"/>
      <c r="T33" s="7"/>
    </row>
    <row r="34" spans="2:20" ht="14.25" x14ac:dyDescent="0.2">
      <c r="B34" s="78" t="s">
        <v>30</v>
      </c>
      <c r="C34" s="79" t="s">
        <v>153</v>
      </c>
      <c r="E34" s="31"/>
      <c r="F34" s="31"/>
      <c r="G34" s="21"/>
      <c r="H34" s="32"/>
      <c r="L34" s="6"/>
      <c r="R34" s="6"/>
      <c r="T34" s="7"/>
    </row>
    <row r="35" spans="2:20" ht="12.75" x14ac:dyDescent="0.2">
      <c r="B35" s="12" t="s">
        <v>0</v>
      </c>
      <c r="C35" s="307" t="s">
        <v>1</v>
      </c>
      <c r="D35" s="14" t="s">
        <v>2</v>
      </c>
      <c r="E35" s="309" t="s">
        <v>3</v>
      </c>
      <c r="F35" s="314"/>
      <c r="G35" s="13" t="s">
        <v>4</v>
      </c>
      <c r="H35" s="13" t="s">
        <v>5</v>
      </c>
      <c r="I35" s="307" t="s">
        <v>6</v>
      </c>
      <c r="J35" s="5"/>
      <c r="L35" s="6"/>
      <c r="R35" s="6"/>
      <c r="T35" s="7"/>
    </row>
    <row r="36" spans="2:20" x14ac:dyDescent="0.2">
      <c r="B36" s="15" t="s">
        <v>2</v>
      </c>
      <c r="C36" s="308"/>
      <c r="D36" s="15" t="s">
        <v>7</v>
      </c>
      <c r="E36" s="17" t="s">
        <v>39</v>
      </c>
      <c r="F36" s="18" t="s">
        <v>8</v>
      </c>
      <c r="G36" s="16"/>
      <c r="H36" s="16"/>
      <c r="I36" s="308"/>
      <c r="J36" s="5"/>
      <c r="L36" s="6"/>
      <c r="R36" s="6"/>
      <c r="T36" s="7"/>
    </row>
    <row r="37" spans="2:20" ht="26.25" customHeight="1" x14ac:dyDescent="0.2">
      <c r="B37" s="49" t="s">
        <v>31</v>
      </c>
      <c r="C37" s="50" t="s">
        <v>154</v>
      </c>
      <c r="D37" s="19"/>
      <c r="E37" s="19"/>
      <c r="F37" s="20"/>
      <c r="G37" s="21"/>
      <c r="H37" s="22">
        <f>SUM(G37:G40)</f>
        <v>1</v>
      </c>
      <c r="I37" s="47" t="s">
        <v>56</v>
      </c>
      <c r="R37" s="6"/>
      <c r="T37" s="7"/>
    </row>
    <row r="38" spans="2:20" ht="12.6" customHeight="1" x14ac:dyDescent="0.2">
      <c r="B38" s="46"/>
      <c r="C38" s="69"/>
      <c r="D38" s="19"/>
      <c r="E38" s="19"/>
      <c r="F38" s="20"/>
      <c r="G38" s="21"/>
      <c r="H38" s="22"/>
      <c r="I38" s="47"/>
      <c r="R38" s="6"/>
      <c r="T38" s="7"/>
    </row>
    <row r="39" spans="2:20" x14ac:dyDescent="0.2">
      <c r="B39" s="19"/>
      <c r="C39" s="24" t="s">
        <v>112</v>
      </c>
      <c r="D39" s="19">
        <v>1</v>
      </c>
      <c r="E39" s="20">
        <v>1</v>
      </c>
      <c r="F39" s="20"/>
      <c r="G39" s="34">
        <f>+PRODUCT(D39:F39)</f>
        <v>1</v>
      </c>
      <c r="H39" s="22"/>
      <c r="I39" s="23"/>
      <c r="R39" s="6"/>
      <c r="T39" s="7"/>
    </row>
    <row r="40" spans="2:20" x14ac:dyDescent="0.2">
      <c r="B40" s="15"/>
      <c r="C40" s="25"/>
      <c r="D40" s="15"/>
      <c r="E40" s="26"/>
      <c r="F40" s="26"/>
      <c r="G40" s="27"/>
      <c r="H40" s="28"/>
      <c r="I40" s="29"/>
      <c r="J40" s="5"/>
      <c r="L40" s="6"/>
      <c r="R40" s="6"/>
      <c r="T40" s="7"/>
    </row>
    <row r="41" spans="2:20" x14ac:dyDescent="0.2">
      <c r="C41" s="30"/>
      <c r="E41" s="31"/>
      <c r="F41" s="31"/>
      <c r="G41" s="21"/>
      <c r="H41" s="32"/>
      <c r="J41" s="5"/>
      <c r="L41" s="6"/>
      <c r="R41" s="6"/>
      <c r="T41" s="7"/>
    </row>
    <row r="42" spans="2:20" x14ac:dyDescent="0.2">
      <c r="C42" s="30"/>
      <c r="E42" s="31"/>
      <c r="F42" s="31"/>
      <c r="G42" s="21"/>
      <c r="H42" s="32"/>
      <c r="J42" s="5"/>
      <c r="L42" s="6"/>
      <c r="R42" s="6"/>
      <c r="T42" s="7"/>
    </row>
    <row r="43" spans="2:20" ht="12.75" x14ac:dyDescent="0.2">
      <c r="B43" s="12" t="s">
        <v>0</v>
      </c>
      <c r="C43" s="307" t="s">
        <v>1</v>
      </c>
      <c r="D43" s="14" t="s">
        <v>2</v>
      </c>
      <c r="E43" s="309" t="s">
        <v>3</v>
      </c>
      <c r="F43" s="314"/>
      <c r="G43" s="13" t="s">
        <v>4</v>
      </c>
      <c r="H43" s="13" t="s">
        <v>5</v>
      </c>
      <c r="I43" s="307" t="s">
        <v>6</v>
      </c>
      <c r="J43" s="5"/>
      <c r="L43" s="6"/>
      <c r="R43" s="6"/>
      <c r="T43" s="7"/>
    </row>
    <row r="44" spans="2:20" x14ac:dyDescent="0.2">
      <c r="B44" s="15" t="s">
        <v>2</v>
      </c>
      <c r="C44" s="308"/>
      <c r="D44" s="15" t="s">
        <v>7</v>
      </c>
      <c r="E44" s="17" t="s">
        <v>39</v>
      </c>
      <c r="F44" s="18" t="s">
        <v>8</v>
      </c>
      <c r="G44" s="16"/>
      <c r="H44" s="16"/>
      <c r="I44" s="308"/>
      <c r="J44" s="5"/>
      <c r="L44" s="6"/>
      <c r="R44" s="6"/>
      <c r="T44" s="7"/>
    </row>
    <row r="45" spans="2:20" ht="34.5" customHeight="1" x14ac:dyDescent="0.2">
      <c r="B45" s="49" t="s">
        <v>32</v>
      </c>
      <c r="C45" s="50" t="s">
        <v>260</v>
      </c>
      <c r="D45" s="19"/>
      <c r="E45" s="19"/>
      <c r="F45" s="20"/>
      <c r="G45" s="21"/>
      <c r="H45" s="22">
        <f>SUM(G45:G48)</f>
        <v>3</v>
      </c>
      <c r="I45" s="47" t="s">
        <v>56</v>
      </c>
      <c r="R45" s="6"/>
      <c r="T45" s="7"/>
    </row>
    <row r="46" spans="2:20" ht="12.75" customHeight="1" x14ac:dyDescent="0.2">
      <c r="B46" s="46"/>
      <c r="C46" s="69"/>
      <c r="D46" s="19"/>
      <c r="E46" s="19"/>
      <c r="F46" s="20"/>
      <c r="G46" s="21"/>
      <c r="H46" s="22"/>
      <c r="I46" s="47"/>
      <c r="R46" s="6"/>
      <c r="T46" s="7"/>
    </row>
    <row r="47" spans="2:20" x14ac:dyDescent="0.2">
      <c r="B47" s="19"/>
      <c r="C47" s="24" t="s">
        <v>112</v>
      </c>
      <c r="D47" s="19">
        <v>1</v>
      </c>
      <c r="E47" s="20">
        <v>3</v>
      </c>
      <c r="F47" s="20"/>
      <c r="G47" s="34">
        <f>+PRODUCT(D47:F47)</f>
        <v>3</v>
      </c>
      <c r="H47" s="22"/>
      <c r="I47" s="23"/>
      <c r="R47" s="6"/>
      <c r="T47" s="7"/>
    </row>
    <row r="48" spans="2:20" x14ac:dyDescent="0.2">
      <c r="B48" s="15"/>
      <c r="C48" s="25"/>
      <c r="D48" s="15"/>
      <c r="E48" s="26"/>
      <c r="F48" s="26"/>
      <c r="G48" s="27"/>
      <c r="H48" s="28"/>
      <c r="I48" s="29"/>
      <c r="J48" s="5"/>
      <c r="L48" s="6"/>
      <c r="R48" s="6"/>
      <c r="T48" s="7"/>
    </row>
    <row r="49" spans="2:20" x14ac:dyDescent="0.2">
      <c r="C49" s="30"/>
      <c r="E49" s="31"/>
      <c r="F49" s="31"/>
      <c r="G49" s="21"/>
      <c r="H49" s="32"/>
      <c r="J49" s="5"/>
      <c r="L49" s="6"/>
      <c r="R49" s="6"/>
      <c r="T49" s="7"/>
    </row>
    <row r="50" spans="2:20" x14ac:dyDescent="0.2">
      <c r="C50" s="38"/>
      <c r="E50" s="31"/>
      <c r="F50" s="31"/>
      <c r="G50" s="21"/>
      <c r="H50" s="32"/>
      <c r="J50" s="5"/>
      <c r="R50" s="6"/>
      <c r="T50" s="7"/>
    </row>
    <row r="51" spans="2:20" ht="12.75" x14ac:dyDescent="0.2">
      <c r="B51" s="12" t="s">
        <v>0</v>
      </c>
      <c r="C51" s="307" t="s">
        <v>1</v>
      </c>
      <c r="D51" s="14" t="s">
        <v>2</v>
      </c>
      <c r="E51" s="309" t="s">
        <v>3</v>
      </c>
      <c r="F51" s="314"/>
      <c r="G51" s="13" t="s">
        <v>4</v>
      </c>
      <c r="H51" s="13" t="s">
        <v>5</v>
      </c>
      <c r="I51" s="307" t="s">
        <v>6</v>
      </c>
      <c r="J51" s="5"/>
      <c r="L51" s="6"/>
      <c r="R51" s="6"/>
      <c r="T51" s="7"/>
    </row>
    <row r="52" spans="2:20" x14ac:dyDescent="0.2">
      <c r="B52" s="15" t="s">
        <v>2</v>
      </c>
      <c r="C52" s="308"/>
      <c r="D52" s="15" t="s">
        <v>7</v>
      </c>
      <c r="E52" s="17" t="s">
        <v>39</v>
      </c>
      <c r="F52" s="18" t="s">
        <v>8</v>
      </c>
      <c r="G52" s="16"/>
      <c r="H52" s="16"/>
      <c r="I52" s="308"/>
      <c r="J52" s="5"/>
      <c r="L52" s="6"/>
      <c r="R52" s="6"/>
      <c r="T52" s="7"/>
    </row>
    <row r="53" spans="2:20" ht="34.5" customHeight="1" x14ac:dyDescent="0.2">
      <c r="B53" s="49" t="s">
        <v>259</v>
      </c>
      <c r="C53" s="50" t="s">
        <v>258</v>
      </c>
      <c r="D53" s="19"/>
      <c r="E53" s="19"/>
      <c r="F53" s="20"/>
      <c r="G53" s="21"/>
      <c r="H53" s="22">
        <f>SUM(G53:G56)</f>
        <v>1</v>
      </c>
      <c r="I53" s="47" t="s">
        <v>56</v>
      </c>
      <c r="R53" s="6"/>
      <c r="T53" s="7"/>
    </row>
    <row r="54" spans="2:20" ht="12.75" customHeight="1" x14ac:dyDescent="0.2">
      <c r="B54" s="46"/>
      <c r="C54" s="69"/>
      <c r="D54" s="19"/>
      <c r="E54" s="19"/>
      <c r="F54" s="20"/>
      <c r="G54" s="21"/>
      <c r="H54" s="22"/>
      <c r="I54" s="47"/>
      <c r="R54" s="6"/>
      <c r="T54" s="7"/>
    </row>
    <row r="55" spans="2:20" x14ac:dyDescent="0.2">
      <c r="B55" s="19"/>
      <c r="C55" s="24" t="s">
        <v>112</v>
      </c>
      <c r="D55" s="19">
        <v>1</v>
      </c>
      <c r="E55" s="20">
        <v>1</v>
      </c>
      <c r="F55" s="20"/>
      <c r="G55" s="34">
        <f>+PRODUCT(D55:F55)</f>
        <v>1</v>
      </c>
      <c r="H55" s="22"/>
      <c r="I55" s="23"/>
      <c r="R55" s="6"/>
      <c r="T55" s="7"/>
    </row>
    <row r="56" spans="2:20" x14ac:dyDescent="0.2">
      <c r="B56" s="15"/>
      <c r="C56" s="25"/>
      <c r="D56" s="15"/>
      <c r="E56" s="26"/>
      <c r="F56" s="26"/>
      <c r="G56" s="27"/>
      <c r="H56" s="28"/>
      <c r="I56" s="29"/>
      <c r="J56" s="5"/>
      <c r="L56" s="6"/>
      <c r="R56" s="6"/>
      <c r="T56" s="7"/>
    </row>
    <row r="57" spans="2:20" x14ac:dyDescent="0.2">
      <c r="C57" s="38"/>
      <c r="E57" s="31"/>
      <c r="F57" s="31"/>
      <c r="G57" s="21"/>
      <c r="H57" s="32"/>
      <c r="J57" s="5"/>
      <c r="R57" s="6"/>
      <c r="T57" s="7"/>
    </row>
    <row r="58" spans="2:20" x14ac:dyDescent="0.2">
      <c r="C58" s="38"/>
      <c r="E58" s="31"/>
      <c r="F58" s="31"/>
      <c r="G58" s="21"/>
      <c r="H58" s="32"/>
      <c r="J58" s="5"/>
      <c r="R58" s="6"/>
      <c r="T58" s="7"/>
    </row>
    <row r="59" spans="2:20" x14ac:dyDescent="0.2">
      <c r="C59" s="38"/>
      <c r="E59" s="31"/>
      <c r="F59" s="31"/>
      <c r="G59" s="21"/>
      <c r="H59" s="32"/>
      <c r="J59" s="5"/>
      <c r="R59" s="6"/>
      <c r="T59" s="7"/>
    </row>
    <row r="60" spans="2:20" x14ac:dyDescent="0.2">
      <c r="C60" s="38"/>
      <c r="E60" s="31"/>
      <c r="F60" s="31"/>
      <c r="G60" s="21"/>
      <c r="H60" s="32"/>
      <c r="J60" s="5"/>
      <c r="R60" s="6"/>
      <c r="T60" s="7"/>
    </row>
  </sheetData>
  <mergeCells count="23">
    <mergeCell ref="E17:F17"/>
    <mergeCell ref="I17:I18"/>
    <mergeCell ref="C17:C18"/>
    <mergeCell ref="C51:C52"/>
    <mergeCell ref="E51:F51"/>
    <mergeCell ref="I51:I52"/>
    <mergeCell ref="C26:C27"/>
    <mergeCell ref="E26:F26"/>
    <mergeCell ref="C43:C44"/>
    <mergeCell ref="I26:I27"/>
    <mergeCell ref="E35:F35"/>
    <mergeCell ref="I35:I36"/>
    <mergeCell ref="E43:F43"/>
    <mergeCell ref="I43:I44"/>
    <mergeCell ref="C35:C36"/>
    <mergeCell ref="B1:J1"/>
    <mergeCell ref="C2:I2"/>
    <mergeCell ref="C8:C9"/>
    <mergeCell ref="E8:F8"/>
    <mergeCell ref="I8:I9"/>
    <mergeCell ref="C3:I3"/>
    <mergeCell ref="C4:I4"/>
    <mergeCell ref="C5:I5"/>
  </mergeCells>
  <phoneticPr fontId="13" type="noConversion"/>
  <pageMargins left="0.94488188976377963" right="0.78740157480314965" top="0.78740157480314965" bottom="0.78740157480314965" header="0" footer="0"/>
  <pageSetup paperSize="9" scale="8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24</vt:i4>
      </vt:variant>
    </vt:vector>
  </HeadingPairs>
  <TitlesOfParts>
    <vt:vector size="37" baseType="lpstr">
      <vt:lpstr>RES-GENERAL</vt:lpstr>
      <vt:lpstr>RESUMN</vt:lpstr>
      <vt:lpstr>METRADO INST. ELECT. MECANICA.</vt:lpstr>
      <vt:lpstr>RESUMEN</vt:lpstr>
      <vt:lpstr>OBRAS EXT</vt:lpstr>
      <vt:lpstr>MODULO I y II</vt:lpstr>
      <vt:lpstr>MODULO III</vt:lpstr>
      <vt:lpstr>MODULO IV y V</vt:lpstr>
      <vt:lpstr>MODULO VI</vt:lpstr>
      <vt:lpstr>MODULO VII</vt:lpstr>
      <vt:lpstr>MODULO VIII</vt:lpstr>
      <vt:lpstr>ESTRADO</vt:lpstr>
      <vt:lpstr>CIST. Y T.E.</vt:lpstr>
      <vt:lpstr>'CIST. Y T.E.'!Área_de_impresión</vt:lpstr>
      <vt:lpstr>ESTRADO!Área_de_impresión</vt:lpstr>
      <vt:lpstr>'METRADO INST. ELECT. MECANICA.'!Área_de_impresión</vt:lpstr>
      <vt:lpstr>'MODULO I y II'!Área_de_impresión</vt:lpstr>
      <vt:lpstr>'MODULO III'!Área_de_impresión</vt:lpstr>
      <vt:lpstr>'MODULO IV y V'!Área_de_impresión</vt:lpstr>
      <vt:lpstr>'MODULO VI'!Área_de_impresión</vt:lpstr>
      <vt:lpstr>'MODULO VII'!Área_de_impresión</vt:lpstr>
      <vt:lpstr>'MODULO VIII'!Área_de_impresión</vt:lpstr>
      <vt:lpstr>'OBRAS EXT'!Área_de_impresión</vt:lpstr>
      <vt:lpstr>'RES-GENERAL'!Área_de_impresión</vt:lpstr>
      <vt:lpstr>RESUMEN!Área_de_impresión</vt:lpstr>
      <vt:lpstr>RESUMN!Área_de_impresión</vt:lpstr>
      <vt:lpstr>'METRADO INST. ELECT. MECANICA.'!Títulos_a_imprimir</vt:lpstr>
      <vt:lpstr>'MODULO I y II'!Títulos_a_imprimir</vt:lpstr>
      <vt:lpstr>'MODULO III'!Títulos_a_imprimir</vt:lpstr>
      <vt:lpstr>'MODULO IV y V'!Títulos_a_imprimir</vt:lpstr>
      <vt:lpstr>'MODULO VI'!Títulos_a_imprimir</vt:lpstr>
      <vt:lpstr>'MODULO VII'!Títulos_a_imprimir</vt:lpstr>
      <vt:lpstr>'MODULO VIII'!Títulos_a_imprimir</vt:lpstr>
      <vt:lpstr>'OBRAS EXT'!Títulos_a_imprimir</vt:lpstr>
      <vt:lpstr>'RES-GENERAL'!Títulos_a_imprimir</vt:lpstr>
      <vt:lpstr>RESUMEN!Títulos_a_imprimir</vt:lpstr>
      <vt:lpstr>RESUMN!Títulos_a_imprimir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DAVID TARAZONA ALVA</cp:lastModifiedBy>
  <cp:lastPrinted>2020-09-15T17:11:58Z</cp:lastPrinted>
  <dcterms:created xsi:type="dcterms:W3CDTF">2005-03-24T17:44:03Z</dcterms:created>
  <dcterms:modified xsi:type="dcterms:W3CDTF">2020-09-15T18:59:32Z</dcterms:modified>
</cp:coreProperties>
</file>